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79" i="1"/>
  <c r="K79"/>
  <c r="H79"/>
  <c r="I78"/>
  <c r="K78"/>
  <c r="G78"/>
  <c r="J79"/>
  <c r="J78"/>
  <c r="H78"/>
  <c r="I73"/>
  <c r="G72"/>
  <c r="K72"/>
  <c r="J72"/>
  <c r="I72"/>
  <c r="H72"/>
  <c r="H73"/>
  <c r="K73"/>
  <c r="J73"/>
  <c r="H82"/>
  <c r="I82"/>
  <c r="J81"/>
  <c r="H81"/>
  <c r="K81"/>
  <c r="K82"/>
  <c r="G81"/>
  <c r="J82"/>
  <c r="I81"/>
  <c r="G75"/>
  <c r="H75"/>
  <c r="K76"/>
  <c r="H76"/>
  <c r="I75"/>
  <c r="K75"/>
  <c r="I76"/>
  <c r="J75"/>
  <c r="J76"/>
  <c r="H70"/>
  <c r="K70"/>
  <c r="K69"/>
  <c r="G69"/>
  <c r="I70"/>
  <c r="H69"/>
  <c r="J70"/>
  <c r="J69"/>
  <c r="I69"/>
  <c r="J67"/>
  <c r="K66"/>
  <c r="H67"/>
  <c r="H66"/>
  <c r="G66"/>
  <c r="J66"/>
  <c r="I67"/>
  <c r="K67"/>
  <c r="I66"/>
  <c r="P70"/>
  <c r="P68"/>
  <c r="P67"/>
  <c r="P65"/>
  <c r="M80"/>
  <c r="M82"/>
  <c r="O74"/>
  <c r="O76"/>
  <c r="L82"/>
  <c r="N65"/>
  <c r="P66"/>
  <c r="M65"/>
  <c r="M66"/>
  <c r="M67"/>
  <c r="N71"/>
  <c r="P82"/>
  <c r="P80"/>
  <c r="Q72"/>
  <c r="Q71"/>
  <c r="M81"/>
  <c r="N80"/>
  <c r="P81"/>
  <c r="P69"/>
  <c r="N68"/>
  <c r="O68"/>
  <c r="O69"/>
  <c r="O70"/>
  <c r="Q77"/>
  <c r="Q78"/>
  <c r="Q69"/>
  <c r="Q68"/>
  <c r="L70"/>
  <c r="P79"/>
  <c r="P77"/>
  <c r="O75"/>
  <c r="N74"/>
  <c r="M76"/>
  <c r="M75"/>
  <c r="M74"/>
  <c r="Q75"/>
  <c r="Q74"/>
  <c r="L67"/>
  <c r="Q66"/>
  <c r="Q65"/>
  <c r="L73"/>
  <c r="O71"/>
  <c r="O72"/>
  <c r="O73"/>
  <c r="O80"/>
  <c r="O81"/>
  <c r="O82"/>
  <c r="M71"/>
  <c r="M72"/>
  <c r="M73"/>
  <c r="O79"/>
  <c r="O77"/>
  <c r="P71"/>
  <c r="P72"/>
  <c r="P73"/>
  <c r="O67"/>
  <c r="O66"/>
  <c r="O65"/>
  <c r="L79"/>
  <c r="N73"/>
  <c r="N72"/>
  <c r="L72"/>
  <c r="L71"/>
  <c r="G73"/>
  <c r="Q73"/>
  <c r="Q79"/>
  <c r="Q67"/>
  <c r="N66"/>
  <c r="L66"/>
  <c r="L65"/>
  <c r="G67"/>
  <c r="N67"/>
  <c r="Q76"/>
  <c r="Q80"/>
  <c r="Q81"/>
  <c r="M77"/>
  <c r="M79"/>
  <c r="N77"/>
  <c r="O78"/>
  <c r="M78"/>
  <c r="P78"/>
  <c r="P74"/>
  <c r="P75"/>
  <c r="P76"/>
  <c r="M70"/>
  <c r="M69"/>
  <c r="M68"/>
  <c r="L76"/>
  <c r="G76"/>
  <c r="N76"/>
  <c r="N75"/>
  <c r="L75"/>
  <c r="L74"/>
  <c r="Q82"/>
  <c r="N81"/>
  <c r="L81"/>
  <c r="L80"/>
  <c r="G82"/>
  <c r="N82"/>
  <c r="Q70"/>
  <c r="N69"/>
  <c r="L69"/>
  <c r="L68"/>
  <c r="G70"/>
  <c r="N70"/>
  <c r="L78"/>
  <c r="L77"/>
  <c r="G79"/>
  <c r="N79"/>
  <c r="N78"/>
</calcChain>
</file>

<file path=xl/sharedStrings.xml><?xml version="1.0" encoding="utf-8"?>
<sst xmlns="http://schemas.openxmlformats.org/spreadsheetml/2006/main" count="271" uniqueCount="35">
  <si>
    <t>MAT CAT</t>
  </si>
  <si>
    <t>PHAN TU DAM</t>
  </si>
  <si>
    <t>BANG TO HOP NOI LUC CHO DAM</t>
  </si>
  <si>
    <t>NOI LUC</t>
  </si>
  <si>
    <t>TRUONG HOP TAI TRONG</t>
  </si>
  <si>
    <t>TO HOP CO BAN 1</t>
  </si>
  <si>
    <t>TO HOP CO BAN 2</t>
  </si>
  <si>
    <t>TT</t>
  </si>
  <si>
    <t>HT1</t>
  </si>
  <si>
    <t>HT2</t>
  </si>
  <si>
    <t>GIOtR</t>
  </si>
  <si>
    <t>GIOf</t>
  </si>
  <si>
    <r>
      <t>M</t>
    </r>
    <r>
      <rPr>
        <sz val="8"/>
        <rFont val=".VnCourier NewH"/>
        <family val="1"/>
      </rPr>
      <t>MAX</t>
    </r>
  </si>
  <si>
    <r>
      <t xml:space="preserve">M </t>
    </r>
    <r>
      <rPr>
        <sz val="8"/>
        <rFont val=".VnUniverseH"/>
        <family val="2"/>
      </rPr>
      <t>MIN</t>
    </r>
  </si>
  <si>
    <r>
      <t xml:space="preserve">M </t>
    </r>
    <r>
      <rPr>
        <sz val="8"/>
        <rFont val=".VnUniverseH"/>
        <family val="2"/>
      </rPr>
      <t>TU</t>
    </r>
  </si>
  <si>
    <r>
      <t xml:space="preserve">Q </t>
    </r>
    <r>
      <rPr>
        <sz val="8"/>
        <rFont val=".VnUniverseH"/>
        <family val="2"/>
      </rPr>
      <t>TU</t>
    </r>
  </si>
  <si>
    <r>
      <t xml:space="preserve">Q </t>
    </r>
    <r>
      <rPr>
        <sz val="8"/>
        <rFont val=".VnUniverseH"/>
        <family val="2"/>
      </rPr>
      <t>MAX</t>
    </r>
  </si>
  <si>
    <t>I/I</t>
  </si>
  <si>
    <t>4,7</t>
  </si>
  <si>
    <t>4,8</t>
  </si>
  <si>
    <t>4,6,7</t>
  </si>
  <si>
    <t>4,5,6,8</t>
  </si>
  <si>
    <t>II/II</t>
  </si>
  <si>
    <t>4,5</t>
  </si>
  <si>
    <t>-</t>
  </si>
  <si>
    <t>4,5,7</t>
  </si>
  <si>
    <t>III/III</t>
  </si>
  <si>
    <t>4,6,8</t>
  </si>
  <si>
    <t>4,5,6,7</t>
  </si>
  <si>
    <t>4,6</t>
  </si>
  <si>
    <t>4,5,8</t>
  </si>
  <si>
    <t xml:space="preserve"> </t>
  </si>
  <si>
    <t>4,5,6</t>
  </si>
  <si>
    <t>M (T.m)</t>
  </si>
  <si>
    <t>Q (T)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</si>
</sst>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.VnUniverseH"/>
      <family val="2"/>
    </font>
    <font>
      <sz val="8"/>
      <name val=".VnCourier NewH"/>
      <family val="1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.VnTimeH"/>
      <family val="2"/>
    </font>
    <font>
      <sz val="10"/>
      <name val=".VnTimeH"/>
      <family val="2"/>
    </font>
    <font>
      <sz val="11"/>
      <name val="Arial"/>
      <family val="2"/>
      <charset val="163"/>
    </font>
    <font>
      <sz val="10"/>
      <name val=".VnArial NarrowH"/>
      <family val="2"/>
    </font>
    <font>
      <sz val="10"/>
      <name val=".VnArial Narrow"/>
      <family val="2"/>
    </font>
    <font>
      <sz val="11"/>
      <name val=".VnAvant"/>
      <family val="2"/>
    </font>
    <font>
      <b/>
      <sz val="10"/>
      <color rgb="FFFF0000"/>
      <name val="Arial"/>
      <family val="2"/>
    </font>
    <font>
      <b/>
      <sz val="10"/>
      <color rgb="FF7030A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4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2" fillId="2" borderId="2" xfId="4" applyFill="1" applyBorder="1" applyAlignment="1">
      <alignment horizontal="center" vertical="center" wrapText="1"/>
    </xf>
    <xf numFmtId="0" fontId="2" fillId="2" borderId="3" xfId="4" applyFill="1" applyBorder="1" applyAlignment="1">
      <alignment horizontal="center" vertical="center" wrapText="1"/>
    </xf>
    <xf numFmtId="0" fontId="2" fillId="2" borderId="1" xfId="4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/>
    </xf>
    <xf numFmtId="0" fontId="9" fillId="3" borderId="8" xfId="4" applyFont="1" applyFill="1" applyBorder="1" applyAlignment="1">
      <alignment horizontal="center" vertical="center"/>
    </xf>
    <xf numFmtId="0" fontId="2" fillId="4" borderId="9" xfId="4" applyFill="1" applyBorder="1" applyAlignment="1">
      <alignment horizontal="center" vertical="center" wrapText="1"/>
    </xf>
    <xf numFmtId="0" fontId="2" fillId="4" borderId="10" xfId="4" applyFill="1" applyBorder="1" applyAlignment="1">
      <alignment horizontal="center" vertical="center"/>
    </xf>
    <xf numFmtId="0" fontId="2" fillId="4" borderId="4" xfId="4" applyFill="1" applyBorder="1" applyAlignment="1">
      <alignment horizontal="center" vertical="center"/>
    </xf>
    <xf numFmtId="0" fontId="6" fillId="2" borderId="6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12" fillId="2" borderId="12" xfId="4" applyNumberFormat="1" applyFont="1" applyFill="1" applyBorder="1"/>
    <xf numFmtId="0" fontId="12" fillId="2" borderId="13" xfId="4" applyNumberFormat="1" applyFont="1" applyFill="1" applyBorder="1"/>
    <xf numFmtId="0" fontId="2" fillId="3" borderId="11" xfId="4" applyFill="1" applyBorder="1" applyAlignment="1">
      <alignment horizontal="center" vertical="center" wrapText="1"/>
    </xf>
    <xf numFmtId="0" fontId="3" fillId="3" borderId="13" xfId="4" applyFont="1" applyFill="1" applyBorder="1" applyAlignment="1">
      <alignment horizontal="center"/>
    </xf>
    <xf numFmtId="0" fontId="13" fillId="5" borderId="12" xfId="4" applyNumberFormat="1" applyFont="1" applyFill="1" applyBorder="1" applyAlignment="1">
      <alignment horizontal="center" vertical="center"/>
    </xf>
    <xf numFmtId="0" fontId="13" fillId="5" borderId="13" xfId="4" applyNumberFormat="1" applyFont="1" applyFill="1" applyBorder="1" applyAlignment="1">
      <alignment horizontal="center" vertical="center"/>
    </xf>
    <xf numFmtId="0" fontId="13" fillId="5" borderId="1" xfId="4" applyNumberFormat="1" applyFont="1" applyFill="1" applyBorder="1" applyAlignment="1">
      <alignment horizontal="center" vertical="center"/>
    </xf>
    <xf numFmtId="0" fontId="14" fillId="3" borderId="13" xfId="4" applyFont="1" applyFill="1" applyBorder="1" applyAlignment="1">
      <alignment horizontal="center"/>
    </xf>
    <xf numFmtId="0" fontId="13" fillId="5" borderId="12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13" fillId="5" borderId="13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2" fillId="4" borderId="30" xfId="4" applyFill="1" applyBorder="1" applyAlignment="1">
      <alignment horizontal="center" vertical="center" wrapText="1"/>
    </xf>
    <xf numFmtId="0" fontId="11" fillId="3" borderId="1" xfId="4" applyNumberFormat="1" applyFont="1" applyFill="1" applyBorder="1" applyAlignment="1">
      <alignment horizontal="center" vertical="center" wrapText="1"/>
    </xf>
    <xf numFmtId="0" fontId="11" fillId="3" borderId="10" xfId="4" applyNumberFormat="1" applyFont="1" applyFill="1" applyBorder="1" applyAlignment="1">
      <alignment horizontal="center" vertical="center" wrapText="1"/>
    </xf>
    <xf numFmtId="0" fontId="11" fillId="3" borderId="32" xfId="4" applyNumberFormat="1" applyFont="1" applyFill="1" applyBorder="1" applyAlignment="1">
      <alignment horizontal="center" vertical="center" wrapText="1"/>
    </xf>
    <xf numFmtId="0" fontId="11" fillId="3" borderId="31" xfId="4" applyNumberFormat="1" applyFont="1" applyFill="1" applyBorder="1" applyAlignment="1">
      <alignment horizontal="center" vertical="center" wrapText="1"/>
    </xf>
    <xf numFmtId="0" fontId="11" fillId="3" borderId="4" xfId="4" applyNumberFormat="1" applyFont="1" applyFill="1" applyBorder="1" applyAlignment="1">
      <alignment horizontal="center" vertical="center" wrapText="1"/>
    </xf>
    <xf numFmtId="0" fontId="8" fillId="2" borderId="19" xfId="4" applyFont="1" applyFill="1" applyBorder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10" fillId="3" borderId="25" xfId="0" applyNumberFormat="1" applyFont="1" applyFill="1" applyBorder="1" applyAlignment="1">
      <alignment horizontal="center" vertical="center" wrapText="1"/>
    </xf>
    <xf numFmtId="0" fontId="10" fillId="3" borderId="26" xfId="0" applyNumberFormat="1" applyFont="1" applyFill="1" applyBorder="1" applyAlignment="1">
      <alignment horizontal="center" vertical="center" wrapText="1"/>
    </xf>
    <xf numFmtId="0" fontId="10" fillId="3" borderId="27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0" fontId="11" fillId="3" borderId="13" xfId="0" applyNumberFormat="1" applyFont="1" applyFill="1" applyBorder="1" applyAlignment="1">
      <alignment horizontal="center" vertical="center" wrapText="1"/>
    </xf>
    <xf numFmtId="0" fontId="10" fillId="3" borderId="25" xfId="4" applyNumberFormat="1" applyFont="1" applyFill="1" applyBorder="1" applyAlignment="1">
      <alignment horizontal="center" vertical="center" wrapText="1"/>
    </xf>
    <xf numFmtId="0" fontId="10" fillId="3" borderId="26" xfId="4" applyNumberFormat="1" applyFont="1" applyFill="1" applyBorder="1" applyAlignment="1">
      <alignment horizontal="center" vertical="center" wrapText="1"/>
    </xf>
    <xf numFmtId="0" fontId="11" fillId="3" borderId="12" xfId="4" applyNumberFormat="1" applyFont="1" applyFill="1" applyBorder="1" applyAlignment="1">
      <alignment horizontal="center" vertical="center" wrapText="1"/>
    </xf>
    <xf numFmtId="0" fontId="11" fillId="3" borderId="13" xfId="4" applyNumberFormat="1" applyFont="1" applyFill="1" applyBorder="1" applyAlignment="1">
      <alignment horizontal="center" vertical="center" wrapText="1"/>
    </xf>
    <xf numFmtId="0" fontId="10" fillId="3" borderId="27" xfId="4" applyNumberFormat="1" applyFont="1" applyFill="1" applyBorder="1" applyAlignment="1">
      <alignment horizontal="center" vertical="center" wrapText="1"/>
    </xf>
    <xf numFmtId="0" fontId="9" fillId="3" borderId="13" xfId="4" applyFont="1" applyFill="1" applyBorder="1" applyAlignment="1">
      <alignment horizontal="center" vertical="center" wrapText="1"/>
    </xf>
    <xf numFmtId="0" fontId="9" fillId="3" borderId="15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 wrapText="1"/>
    </xf>
    <xf numFmtId="0" fontId="9" fillId="3" borderId="22" xfId="4" applyFont="1" applyFill="1" applyBorder="1" applyAlignment="1">
      <alignment horizontal="center" vertical="center" wrapText="1"/>
    </xf>
    <xf numFmtId="0" fontId="6" fillId="3" borderId="23" xfId="4" applyFont="1" applyFill="1" applyBorder="1" applyAlignment="1">
      <alignment horizontal="center" vertical="center" wrapText="1"/>
    </xf>
    <xf numFmtId="0" fontId="2" fillId="3" borderId="11" xfId="4" applyFill="1" applyBorder="1" applyAlignment="1">
      <alignment horizontal="center" vertical="center" wrapText="1"/>
    </xf>
    <xf numFmtId="49" fontId="7" fillId="2" borderId="16" xfId="4" applyNumberFormat="1" applyFont="1" applyFill="1" applyBorder="1" applyAlignment="1">
      <alignment horizontal="center" vertical="center" wrapText="1"/>
    </xf>
    <xf numFmtId="49" fontId="7" fillId="2" borderId="28" xfId="4" applyNumberFormat="1" applyFont="1" applyFill="1" applyBorder="1" applyAlignment="1">
      <alignment horizontal="center" vertical="center" wrapText="1"/>
    </xf>
    <xf numFmtId="49" fontId="7" fillId="2" borderId="14" xfId="4" applyNumberFormat="1" applyFont="1" applyFill="1" applyBorder="1" applyAlignment="1">
      <alignment horizontal="center" vertical="center" wrapText="1"/>
    </xf>
    <xf numFmtId="49" fontId="7" fillId="2" borderId="20" xfId="4" applyNumberFormat="1" applyFont="1" applyFill="1" applyBorder="1" applyAlignment="1">
      <alignment horizontal="center" vertical="center" wrapText="1"/>
    </xf>
    <xf numFmtId="49" fontId="7" fillId="2" borderId="18" xfId="4" applyNumberFormat="1" applyFont="1" applyFill="1" applyBorder="1" applyAlignment="1">
      <alignment horizontal="center" vertical="center" wrapText="1"/>
    </xf>
    <xf numFmtId="49" fontId="7" fillId="2" borderId="29" xfId="4" applyNumberFormat="1" applyFont="1" applyFill="1" applyBorder="1" applyAlignment="1">
      <alignment horizontal="center" vertical="center" wrapText="1"/>
    </xf>
    <xf numFmtId="49" fontId="7" fillId="2" borderId="15" xfId="4" applyNumberFormat="1" applyFont="1" applyFill="1" applyBorder="1" applyAlignment="1">
      <alignment horizontal="center" vertical="center" wrapText="1"/>
    </xf>
    <xf numFmtId="49" fontId="7" fillId="2" borderId="21" xfId="4" applyNumberFormat="1" applyFont="1" applyFill="1" applyBorder="1" applyAlignment="1">
      <alignment horizontal="center" vertical="center" wrapText="1"/>
    </xf>
    <xf numFmtId="0" fontId="8" fillId="2" borderId="16" xfId="4" applyFont="1" applyFill="1" applyBorder="1" applyAlignment="1">
      <alignment horizontal="center" vertical="center" wrapText="1"/>
    </xf>
    <xf numFmtId="0" fontId="8" fillId="2" borderId="17" xfId="4" applyFont="1" applyFill="1" applyBorder="1" applyAlignment="1">
      <alignment horizontal="center" vertical="center" wrapText="1"/>
    </xf>
    <xf numFmtId="0" fontId="8" fillId="2" borderId="18" xfId="4" applyFont="1" applyFill="1" applyBorder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0" fontId="9" fillId="2" borderId="13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49" fontId="3" fillId="2" borderId="14" xfId="4" applyNumberFormat="1" applyFont="1" applyFill="1" applyBorder="1" applyAlignment="1">
      <alignment horizontal="center" vertical="center" wrapText="1"/>
    </xf>
    <xf numFmtId="49" fontId="3" fillId="2" borderId="19" xfId="4" applyNumberFormat="1" applyFont="1" applyFill="1" applyBorder="1" applyAlignment="1">
      <alignment horizontal="center" vertical="center" wrapText="1"/>
    </xf>
    <xf numFmtId="49" fontId="3" fillId="2" borderId="24" xfId="4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3" xfId="1"/>
    <cellStyle name="Normal 4" xfId="2"/>
    <cellStyle name="Normal 5" xfId="4"/>
    <cellStyle name="Normal 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Q91"/>
  <sheetViews>
    <sheetView tabSelected="1" topLeftCell="A73" workbookViewId="0">
      <selection activeCell="Q91" sqref="Q91"/>
    </sheetView>
  </sheetViews>
  <sheetFormatPr defaultRowHeight="15"/>
  <sheetData>
    <row r="4" spans="3:17" ht="15.75" thickBot="1"/>
    <row r="5" spans="3:17" ht="15.75" thickTop="1">
      <c r="C5" s="50" t="s">
        <v>1</v>
      </c>
      <c r="D5" s="52" t="s">
        <v>2</v>
      </c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5"/>
    </row>
    <row r="6" spans="3:17" ht="15.75" thickBot="1">
      <c r="C6" s="51"/>
      <c r="D6" s="56"/>
      <c r="E6" s="57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9"/>
    </row>
    <row r="7" spans="3:17" ht="15.75" thickTop="1">
      <c r="C7" s="51"/>
      <c r="D7" s="60" t="s">
        <v>0</v>
      </c>
      <c r="E7" s="33"/>
      <c r="F7" s="63" t="s">
        <v>3</v>
      </c>
      <c r="G7" s="66" t="s">
        <v>4</v>
      </c>
      <c r="H7" s="66"/>
      <c r="I7" s="66"/>
      <c r="J7" s="67"/>
      <c r="K7" s="67"/>
      <c r="L7" s="67" t="s">
        <v>5</v>
      </c>
      <c r="M7" s="67"/>
      <c r="N7" s="67"/>
      <c r="O7" s="67" t="s">
        <v>6</v>
      </c>
      <c r="P7" s="67"/>
      <c r="Q7" s="68"/>
    </row>
    <row r="8" spans="3:17">
      <c r="C8" s="51"/>
      <c r="D8" s="61"/>
      <c r="E8" s="34"/>
      <c r="F8" s="64"/>
      <c r="G8" s="46" t="s">
        <v>7</v>
      </c>
      <c r="H8" s="46" t="s">
        <v>8</v>
      </c>
      <c r="I8" s="48" t="s">
        <v>9</v>
      </c>
      <c r="J8" s="4" t="s">
        <v>10</v>
      </c>
      <c r="K8" s="5" t="s">
        <v>11</v>
      </c>
      <c r="L8" s="1" t="s">
        <v>12</v>
      </c>
      <c r="M8" s="2" t="s">
        <v>13</v>
      </c>
      <c r="N8" s="3" t="s">
        <v>14</v>
      </c>
      <c r="O8" s="1" t="s">
        <v>12</v>
      </c>
      <c r="P8" s="2" t="s">
        <v>13</v>
      </c>
      <c r="Q8" s="3" t="s">
        <v>14</v>
      </c>
    </row>
    <row r="9" spans="3:17" ht="15.75" thickBot="1">
      <c r="C9" s="51"/>
      <c r="D9" s="62"/>
      <c r="E9" s="35"/>
      <c r="F9" s="65"/>
      <c r="G9" s="47"/>
      <c r="H9" s="47"/>
      <c r="I9" s="49"/>
      <c r="J9" s="6"/>
      <c r="K9" s="7"/>
      <c r="L9" s="11" t="s">
        <v>15</v>
      </c>
      <c r="M9" s="12" t="s">
        <v>15</v>
      </c>
      <c r="N9" s="13" t="s">
        <v>16</v>
      </c>
      <c r="O9" s="11" t="s">
        <v>15</v>
      </c>
      <c r="P9" s="12" t="s">
        <v>15</v>
      </c>
      <c r="Q9" s="13" t="s">
        <v>16</v>
      </c>
    </row>
    <row r="10" spans="3:17" ht="16.5" thickTop="1" thickBot="1">
      <c r="C10" s="16">
        <v>1</v>
      </c>
      <c r="D10" s="8">
        <v>2</v>
      </c>
      <c r="E10" s="27"/>
      <c r="F10" s="9">
        <v>3</v>
      </c>
      <c r="G10" s="10">
        <v>4</v>
      </c>
      <c r="H10" s="10">
        <v>5</v>
      </c>
      <c r="I10" s="10">
        <v>6</v>
      </c>
      <c r="J10" s="10">
        <v>7</v>
      </c>
      <c r="K10" s="10">
        <v>8</v>
      </c>
      <c r="L10" s="10">
        <v>9</v>
      </c>
      <c r="M10" s="10">
        <v>10</v>
      </c>
      <c r="N10" s="10">
        <v>11</v>
      </c>
      <c r="O10" s="10">
        <v>12</v>
      </c>
      <c r="P10" s="10">
        <v>13</v>
      </c>
      <c r="Q10" s="10">
        <v>14</v>
      </c>
    </row>
    <row r="11" spans="3:17">
      <c r="C11" s="41">
        <v>47</v>
      </c>
      <c r="D11" s="43" t="s">
        <v>17</v>
      </c>
      <c r="E11" s="31">
        <v>0</v>
      </c>
      <c r="F11" s="14"/>
      <c r="G11" s="18"/>
      <c r="H11" s="18"/>
      <c r="I11" s="18"/>
      <c r="J11" s="18"/>
      <c r="K11" s="18"/>
      <c r="L11" s="17" t="s">
        <v>18</v>
      </c>
      <c r="M11" s="17" t="s">
        <v>19</v>
      </c>
      <c r="N11" s="17" t="s">
        <v>19</v>
      </c>
      <c r="O11" s="17" t="s">
        <v>20</v>
      </c>
      <c r="P11" s="17" t="s">
        <v>21</v>
      </c>
      <c r="Q11" s="17" t="s">
        <v>21</v>
      </c>
    </row>
    <row r="12" spans="3:17">
      <c r="C12" s="42"/>
      <c r="D12" s="44"/>
      <c r="E12" s="29"/>
      <c r="F12" s="15" t="s">
        <v>33</v>
      </c>
      <c r="G12" s="19">
        <v>-0.38662000000000002</v>
      </c>
      <c r="H12" s="19">
        <v>-1.2623500000000001</v>
      </c>
      <c r="I12" s="19">
        <v>-0.35113</v>
      </c>
      <c r="J12" s="19">
        <v>14.1416</v>
      </c>
      <c r="K12" s="19">
        <v>-14.118209999999999</v>
      </c>
      <c r="L12" s="17">
        <v>13.75498</v>
      </c>
      <c r="M12" s="17">
        <v>-14.50483</v>
      </c>
      <c r="N12" s="17">
        <v>-14.50483</v>
      </c>
      <c r="O12" s="17">
        <v>12.024803</v>
      </c>
      <c r="P12" s="17">
        <v>-14.545141000000001</v>
      </c>
      <c r="Q12" s="17">
        <v>-14.545141000000001</v>
      </c>
    </row>
    <row r="13" spans="3:17" ht="15.75" thickBot="1">
      <c r="C13" s="42"/>
      <c r="D13" s="44"/>
      <c r="E13" s="32"/>
      <c r="F13" s="15" t="s">
        <v>34</v>
      </c>
      <c r="G13" s="19">
        <v>-2.0617000000000001</v>
      </c>
      <c r="H13" s="19">
        <v>-1.7627999999999999</v>
      </c>
      <c r="I13" s="19">
        <v>-0.1028</v>
      </c>
      <c r="J13" s="19">
        <v>6.407</v>
      </c>
      <c r="K13" s="19">
        <v>-6.3982000000000001</v>
      </c>
      <c r="L13" s="17">
        <v>4.3452999999999999</v>
      </c>
      <c r="M13" s="17">
        <v>-8.4599000000000011</v>
      </c>
      <c r="N13" s="17">
        <v>-8.4599000000000011</v>
      </c>
      <c r="O13" s="17">
        <v>3.6120799999999997</v>
      </c>
      <c r="P13" s="17">
        <v>-9.4991200000000013</v>
      </c>
      <c r="Q13" s="17">
        <v>-9.4991200000000013</v>
      </c>
    </row>
    <row r="14" spans="3:17">
      <c r="C14" s="42"/>
      <c r="D14" s="44" t="s">
        <v>22</v>
      </c>
      <c r="E14" s="28">
        <v>2.2000000000000002</v>
      </c>
      <c r="F14" s="14"/>
      <c r="G14" s="18"/>
      <c r="H14" s="18"/>
      <c r="I14" s="18"/>
      <c r="J14" s="18"/>
      <c r="K14" s="18"/>
      <c r="L14" s="17" t="s">
        <v>23</v>
      </c>
      <c r="M14" s="17" t="s">
        <v>24</v>
      </c>
      <c r="N14" s="17" t="s">
        <v>18</v>
      </c>
      <c r="O14" s="17" t="s">
        <v>25</v>
      </c>
      <c r="P14" s="17" t="s">
        <v>24</v>
      </c>
      <c r="Q14" s="17" t="s">
        <v>20</v>
      </c>
    </row>
    <row r="15" spans="3:17">
      <c r="C15" s="42"/>
      <c r="D15" s="44"/>
      <c r="E15" s="29"/>
      <c r="F15" s="15" t="s">
        <v>33</v>
      </c>
      <c r="G15" s="19">
        <v>1.09985</v>
      </c>
      <c r="H15" s="19">
        <v>0.82493000000000005</v>
      </c>
      <c r="I15" s="19">
        <v>-0.12486</v>
      </c>
      <c r="J15" s="19">
        <v>4.623E-2</v>
      </c>
      <c r="K15" s="19">
        <v>-4.2220000000000001E-2</v>
      </c>
      <c r="L15" s="17">
        <v>1.9247800000000002</v>
      </c>
      <c r="M15" s="17" t="s">
        <v>24</v>
      </c>
      <c r="N15" s="17">
        <v>1.14608</v>
      </c>
      <c r="O15" s="21">
        <v>1.8838940000000002</v>
      </c>
      <c r="P15" s="17" t="s">
        <v>24</v>
      </c>
      <c r="Q15" s="17">
        <v>1.029083</v>
      </c>
    </row>
    <row r="16" spans="3:17" ht="15.75" thickBot="1">
      <c r="C16" s="42"/>
      <c r="D16" s="44"/>
      <c r="E16" s="32"/>
      <c r="F16" s="15" t="s">
        <v>34</v>
      </c>
      <c r="G16" s="19">
        <v>0.71030000000000004</v>
      </c>
      <c r="H16" s="19">
        <v>-0.1348</v>
      </c>
      <c r="I16" s="19">
        <v>-0.1028</v>
      </c>
      <c r="J16" s="19">
        <v>6.407</v>
      </c>
      <c r="K16" s="19">
        <v>-6.3982000000000001</v>
      </c>
      <c r="L16" s="17">
        <v>0.57550000000000001</v>
      </c>
      <c r="M16" s="17" t="s">
        <v>24</v>
      </c>
      <c r="N16" s="17">
        <v>7.1173000000000002</v>
      </c>
      <c r="O16" s="17">
        <v>6.3552800000000005</v>
      </c>
      <c r="P16" s="17" t="s">
        <v>24</v>
      </c>
      <c r="Q16" s="17">
        <v>6.38408</v>
      </c>
    </row>
    <row r="17" spans="3:17">
      <c r="C17" s="42"/>
      <c r="D17" s="44" t="s">
        <v>26</v>
      </c>
      <c r="E17" s="28">
        <v>4.4000000000000004</v>
      </c>
      <c r="F17" s="14"/>
      <c r="G17" s="18"/>
      <c r="H17" s="18"/>
      <c r="I17" s="18"/>
      <c r="J17" s="18"/>
      <c r="K17" s="18"/>
      <c r="L17" s="17" t="s">
        <v>19</v>
      </c>
      <c r="M17" s="17" t="s">
        <v>18</v>
      </c>
      <c r="N17" s="17" t="s">
        <v>18</v>
      </c>
      <c r="O17" s="17" t="s">
        <v>27</v>
      </c>
      <c r="P17" s="17" t="s">
        <v>25</v>
      </c>
      <c r="Q17" s="17" t="s">
        <v>25</v>
      </c>
    </row>
    <row r="18" spans="3:17">
      <c r="C18" s="42"/>
      <c r="D18" s="44"/>
      <c r="E18" s="29"/>
      <c r="F18" s="15" t="s">
        <v>33</v>
      </c>
      <c r="G18" s="19">
        <v>-3.5120800000000001</v>
      </c>
      <c r="H18" s="19">
        <v>-0.6694</v>
      </c>
      <c r="I18" s="19">
        <v>0.1014</v>
      </c>
      <c r="J18" s="19">
        <v>-14.04913</v>
      </c>
      <c r="K18" s="19">
        <v>14.033770000000001</v>
      </c>
      <c r="L18" s="17">
        <v>10.52169</v>
      </c>
      <c r="M18" s="17">
        <v>-17.561209999999999</v>
      </c>
      <c r="N18" s="17">
        <v>-17.561209999999999</v>
      </c>
      <c r="O18" s="17">
        <v>9.2095729999999989</v>
      </c>
      <c r="P18" s="21">
        <v>-16.758756999999999</v>
      </c>
      <c r="Q18" s="17">
        <v>-16.758756999999999</v>
      </c>
    </row>
    <row r="19" spans="3:17" ht="15.75" thickBot="1">
      <c r="C19" s="42"/>
      <c r="D19" s="28"/>
      <c r="E19" s="30"/>
      <c r="F19" s="15" t="s">
        <v>34</v>
      </c>
      <c r="G19" s="19">
        <v>3.4823</v>
      </c>
      <c r="H19" s="19">
        <v>1.4932000000000001</v>
      </c>
      <c r="I19" s="19">
        <v>-0.1028</v>
      </c>
      <c r="J19" s="19">
        <v>6.407</v>
      </c>
      <c r="K19" s="19">
        <v>-6.3982000000000001</v>
      </c>
      <c r="L19" s="17">
        <v>-2.9159000000000002</v>
      </c>
      <c r="M19" s="17">
        <v>9.8893000000000004</v>
      </c>
      <c r="N19" s="17">
        <v>9.8893000000000004</v>
      </c>
      <c r="O19" s="17">
        <v>-2.3686000000000003</v>
      </c>
      <c r="P19" s="17">
        <v>10.59248</v>
      </c>
      <c r="Q19" s="17">
        <v>10.59248</v>
      </c>
    </row>
    <row r="20" spans="3:17">
      <c r="C20" s="41">
        <v>50</v>
      </c>
      <c r="D20" s="43" t="s">
        <v>17</v>
      </c>
      <c r="E20" s="31">
        <v>0</v>
      </c>
      <c r="F20" s="14"/>
      <c r="G20" s="18"/>
      <c r="H20" s="18"/>
      <c r="I20" s="18"/>
      <c r="J20" s="18"/>
      <c r="K20" s="18"/>
      <c r="L20" s="17" t="s">
        <v>31</v>
      </c>
      <c r="M20" s="17" t="s">
        <v>32</v>
      </c>
      <c r="N20" s="17" t="s">
        <v>32</v>
      </c>
      <c r="O20" s="17" t="s">
        <v>24</v>
      </c>
      <c r="P20" s="17" t="s">
        <v>21</v>
      </c>
      <c r="Q20" s="17" t="s">
        <v>21</v>
      </c>
    </row>
    <row r="21" spans="3:17">
      <c r="C21" s="42"/>
      <c r="D21" s="44"/>
      <c r="E21" s="29"/>
      <c r="F21" s="15" t="s">
        <v>33</v>
      </c>
      <c r="G21" s="19">
        <v>-0.53444000000000003</v>
      </c>
      <c r="H21" s="19">
        <v>-0.20580000000000001</v>
      </c>
      <c r="I21" s="19">
        <v>-0.47073999999999999</v>
      </c>
      <c r="J21" s="19">
        <v>0.28770000000000001</v>
      </c>
      <c r="K21" s="19">
        <v>-0.51388</v>
      </c>
      <c r="L21" s="17" t="s">
        <v>24</v>
      </c>
      <c r="M21" s="17">
        <v>-1.2109800000000002</v>
      </c>
      <c r="N21" s="17">
        <v>-1.2109799999999999</v>
      </c>
      <c r="O21" s="17" t="s">
        <v>24</v>
      </c>
      <c r="P21" s="17">
        <v>-1.6058180000000002</v>
      </c>
      <c r="Q21" s="17">
        <v>-1.6058180000000002</v>
      </c>
    </row>
    <row r="22" spans="3:17" ht="15.75" thickBot="1">
      <c r="C22" s="42"/>
      <c r="D22" s="44"/>
      <c r="E22" s="32"/>
      <c r="F22" s="15" t="s">
        <v>34</v>
      </c>
      <c r="G22" s="19">
        <v>-1.9877</v>
      </c>
      <c r="H22" s="19">
        <v>-6.0100000000000001E-2</v>
      </c>
      <c r="I22" s="19">
        <v>-0.67869999999999997</v>
      </c>
      <c r="J22" s="19">
        <v>0.1774</v>
      </c>
      <c r="K22" s="19">
        <v>-0.25440000000000002</v>
      </c>
      <c r="L22" s="17" t="s">
        <v>24</v>
      </c>
      <c r="M22" s="17">
        <v>-2.7265000000000001</v>
      </c>
      <c r="N22" s="17">
        <v>-2.7265000000000001</v>
      </c>
      <c r="O22" s="17" t="s">
        <v>24</v>
      </c>
      <c r="P22" s="17">
        <v>-2.88158</v>
      </c>
      <c r="Q22" s="17">
        <v>-2.88158</v>
      </c>
    </row>
    <row r="23" spans="3:17">
      <c r="C23" s="42"/>
      <c r="D23" s="44" t="s">
        <v>22</v>
      </c>
      <c r="E23" s="28">
        <v>2.2000000000000002</v>
      </c>
      <c r="F23" s="14"/>
      <c r="G23" s="18"/>
      <c r="H23" s="18"/>
      <c r="I23" s="18"/>
      <c r="J23" s="18"/>
      <c r="K23" s="18"/>
      <c r="L23" s="17" t="s">
        <v>29</v>
      </c>
      <c r="M23" s="17" t="s">
        <v>24</v>
      </c>
      <c r="N23" s="17" t="s">
        <v>18</v>
      </c>
      <c r="O23" s="17" t="s">
        <v>27</v>
      </c>
      <c r="P23" s="17" t="s">
        <v>24</v>
      </c>
      <c r="Q23" s="17" t="s">
        <v>25</v>
      </c>
    </row>
    <row r="24" spans="3:17">
      <c r="C24" s="42"/>
      <c r="D24" s="44"/>
      <c r="E24" s="29"/>
      <c r="F24" s="15" t="s">
        <v>33</v>
      </c>
      <c r="G24" s="19">
        <v>1.0554699999999999</v>
      </c>
      <c r="H24" s="19">
        <v>-7.3590000000000003E-2</v>
      </c>
      <c r="I24" s="19">
        <v>0.34472999999999998</v>
      </c>
      <c r="J24" s="19">
        <v>-0.10255</v>
      </c>
      <c r="K24" s="19">
        <v>4.5710000000000001E-2</v>
      </c>
      <c r="L24" s="21">
        <v>1.4001999999999999</v>
      </c>
      <c r="M24" s="17" t="s">
        <v>24</v>
      </c>
      <c r="N24" s="17">
        <v>0.95291999999999988</v>
      </c>
      <c r="O24" s="17">
        <v>1.4068659999999999</v>
      </c>
      <c r="P24" s="17" t="s">
        <v>24</v>
      </c>
      <c r="Q24" s="17">
        <v>0.89694399999999985</v>
      </c>
    </row>
    <row r="25" spans="3:17" ht="15.75" thickBot="1">
      <c r="C25" s="42"/>
      <c r="D25" s="44"/>
      <c r="E25" s="32"/>
      <c r="F25" s="15" t="s">
        <v>34</v>
      </c>
      <c r="G25" s="19">
        <v>0.5423</v>
      </c>
      <c r="H25" s="19">
        <v>-6.0100000000000001E-2</v>
      </c>
      <c r="I25" s="19">
        <v>-6.2700000000000006E-2</v>
      </c>
      <c r="J25" s="19">
        <v>0.1774</v>
      </c>
      <c r="K25" s="19">
        <v>-0.25440000000000002</v>
      </c>
      <c r="L25" s="17">
        <v>0.47960000000000003</v>
      </c>
      <c r="M25" s="17" t="s">
        <v>24</v>
      </c>
      <c r="N25" s="17">
        <v>0.71970000000000001</v>
      </c>
      <c r="O25" s="17">
        <v>0.25690999999999997</v>
      </c>
      <c r="P25" s="17" t="s">
        <v>24</v>
      </c>
      <c r="Q25" s="17">
        <v>0.64786999999999995</v>
      </c>
    </row>
    <row r="26" spans="3:17">
      <c r="C26" s="42"/>
      <c r="D26" s="44" t="s">
        <v>26</v>
      </c>
      <c r="E26" s="28">
        <v>4.4000000000000004</v>
      </c>
      <c r="F26" s="14"/>
      <c r="G26" s="18"/>
      <c r="H26" s="18"/>
      <c r="I26" s="18"/>
      <c r="J26" s="18"/>
      <c r="K26" s="18"/>
      <c r="L26" s="17" t="s">
        <v>31</v>
      </c>
      <c r="M26" s="17" t="s">
        <v>18</v>
      </c>
      <c r="N26" s="17" t="s">
        <v>29</v>
      </c>
      <c r="O26" s="17" t="s">
        <v>24</v>
      </c>
      <c r="P26" s="17" t="s">
        <v>20</v>
      </c>
      <c r="Q26" s="17" t="s">
        <v>20</v>
      </c>
    </row>
    <row r="27" spans="3:17">
      <c r="C27" s="42"/>
      <c r="D27" s="44"/>
      <c r="E27" s="29"/>
      <c r="F27" s="15" t="s">
        <v>33</v>
      </c>
      <c r="G27" s="19">
        <v>-2.92062</v>
      </c>
      <c r="H27" s="19">
        <v>5.8630000000000002E-2</v>
      </c>
      <c r="I27" s="19">
        <v>-0.19500000000000001</v>
      </c>
      <c r="J27" s="19">
        <v>-0.49281000000000003</v>
      </c>
      <c r="K27" s="19">
        <v>0.60531000000000001</v>
      </c>
      <c r="L27" s="17" t="s">
        <v>24</v>
      </c>
      <c r="M27" s="17">
        <v>-3.41343</v>
      </c>
      <c r="N27" s="17">
        <v>-3.1156199999999998</v>
      </c>
      <c r="O27" s="17" t="s">
        <v>24</v>
      </c>
      <c r="P27" s="21">
        <v>-3.5396489999999998</v>
      </c>
      <c r="Q27" s="17">
        <v>-3.5396489999999998</v>
      </c>
    </row>
    <row r="28" spans="3:17" ht="15.75" thickBot="1">
      <c r="C28" s="45"/>
      <c r="D28" s="44"/>
      <c r="E28" s="30"/>
      <c r="F28" s="15" t="s">
        <v>34</v>
      </c>
      <c r="G28" s="19">
        <v>3.0722999999999998</v>
      </c>
      <c r="H28" s="19">
        <v>-6.0100000000000001E-2</v>
      </c>
      <c r="I28" s="19">
        <v>0.55330000000000001</v>
      </c>
      <c r="J28" s="19">
        <v>0.1774</v>
      </c>
      <c r="K28" s="19">
        <v>-0.25440000000000002</v>
      </c>
      <c r="L28" s="17" t="s">
        <v>24</v>
      </c>
      <c r="M28" s="17">
        <v>3.2496999999999998</v>
      </c>
      <c r="N28" s="17">
        <v>3.6255999999999999</v>
      </c>
      <c r="O28" s="17" t="s">
        <v>24</v>
      </c>
      <c r="P28" s="17">
        <v>3.72993</v>
      </c>
      <c r="Q28" s="17">
        <v>3.72993</v>
      </c>
    </row>
    <row r="29" spans="3:17">
      <c r="C29" s="41">
        <v>51</v>
      </c>
      <c r="D29" s="43" t="s">
        <v>17</v>
      </c>
      <c r="E29" s="31">
        <v>0</v>
      </c>
      <c r="F29" s="14"/>
      <c r="G29" s="18"/>
      <c r="H29" s="18"/>
      <c r="I29" s="18"/>
      <c r="J29" s="18"/>
      <c r="K29" s="18"/>
      <c r="L29" s="17" t="s">
        <v>18</v>
      </c>
      <c r="M29" s="17" t="s">
        <v>19</v>
      </c>
      <c r="N29" s="17" t="s">
        <v>19</v>
      </c>
      <c r="O29" s="17" t="s">
        <v>25</v>
      </c>
      <c r="P29" s="17" t="s">
        <v>21</v>
      </c>
      <c r="Q29" s="17" t="s">
        <v>21</v>
      </c>
    </row>
    <row r="30" spans="3:17">
      <c r="C30" s="42"/>
      <c r="D30" s="44"/>
      <c r="E30" s="29"/>
      <c r="F30" s="15" t="s">
        <v>33</v>
      </c>
      <c r="G30" s="19">
        <v>-2.3232599999999999</v>
      </c>
      <c r="H30" s="19">
        <v>-5.901E-2</v>
      </c>
      <c r="I30" s="19">
        <v>-1.3045599999999999</v>
      </c>
      <c r="J30" s="19">
        <v>19.869789999999998</v>
      </c>
      <c r="K30" s="19">
        <v>-19.86628</v>
      </c>
      <c r="L30" s="17">
        <v>17.546529999999997</v>
      </c>
      <c r="M30" s="17">
        <v>-22.189540000000001</v>
      </c>
      <c r="N30" s="17">
        <v>-22.189540000000001</v>
      </c>
      <c r="O30" s="17">
        <v>15.506441999999998</v>
      </c>
      <c r="P30" s="21">
        <v>-21.430125</v>
      </c>
      <c r="Q30" s="17">
        <v>-21.430125</v>
      </c>
    </row>
    <row r="31" spans="3:17" ht="15.75" thickBot="1">
      <c r="C31" s="42"/>
      <c r="D31" s="44"/>
      <c r="E31" s="32"/>
      <c r="F31" s="15" t="s">
        <v>34</v>
      </c>
      <c r="G31" s="19">
        <v>-2.9607999999999999</v>
      </c>
      <c r="H31" s="19">
        <v>-9.8620000000000001E-4</v>
      </c>
      <c r="I31" s="19">
        <v>-1.7410000000000001</v>
      </c>
      <c r="J31" s="19">
        <v>13.5609</v>
      </c>
      <c r="K31" s="19">
        <v>-13.5609</v>
      </c>
      <c r="L31" s="17">
        <v>10.600100000000001</v>
      </c>
      <c r="M31" s="17">
        <v>-16.521699999999999</v>
      </c>
      <c r="N31" s="17">
        <v>-16.521699999999999</v>
      </c>
      <c r="O31" s="17">
        <v>9.2431224200000024</v>
      </c>
      <c r="P31" s="17">
        <v>-16.733397579999998</v>
      </c>
      <c r="Q31" s="17">
        <v>-16.733397579999998</v>
      </c>
    </row>
    <row r="32" spans="3:17">
      <c r="C32" s="42"/>
      <c r="D32" s="44" t="s">
        <v>22</v>
      </c>
      <c r="E32" s="28">
        <v>2.35</v>
      </c>
      <c r="F32" s="14"/>
      <c r="G32" s="18"/>
      <c r="H32" s="18"/>
      <c r="I32" s="18"/>
      <c r="J32" s="18"/>
      <c r="K32" s="18"/>
      <c r="L32" s="17" t="s">
        <v>29</v>
      </c>
      <c r="M32" s="17" t="s">
        <v>24</v>
      </c>
      <c r="N32" s="17" t="s">
        <v>18</v>
      </c>
      <c r="O32" s="17" t="s">
        <v>20</v>
      </c>
      <c r="P32" s="17" t="s">
        <v>24</v>
      </c>
      <c r="Q32" s="17" t="s">
        <v>21</v>
      </c>
    </row>
    <row r="33" spans="3:17">
      <c r="C33" s="42"/>
      <c r="D33" s="44"/>
      <c r="E33" s="29"/>
      <c r="F33" s="15" t="s">
        <v>33</v>
      </c>
      <c r="G33" s="19">
        <v>1.1553800000000001</v>
      </c>
      <c r="H33" s="19">
        <v>-5.6689999999999997E-2</v>
      </c>
      <c r="I33" s="19">
        <v>0.74343999999999999</v>
      </c>
      <c r="J33" s="19">
        <v>1.7600000000000001E-3</v>
      </c>
      <c r="K33" s="19">
        <v>1.7600000000000001E-3</v>
      </c>
      <c r="L33" s="17">
        <v>1.8988200000000002</v>
      </c>
      <c r="M33" s="17" t="s">
        <v>24</v>
      </c>
      <c r="N33" s="17">
        <v>1.1571400000000001</v>
      </c>
      <c r="O33" s="17">
        <v>1.82606</v>
      </c>
      <c r="P33" s="17" t="s">
        <v>24</v>
      </c>
      <c r="Q33" s="17">
        <v>1.775039</v>
      </c>
    </row>
    <row r="34" spans="3:17" ht="15.75" thickBot="1">
      <c r="C34" s="42"/>
      <c r="D34" s="44"/>
      <c r="E34" s="32"/>
      <c r="F34" s="15" t="s">
        <v>34</v>
      </c>
      <c r="G34" s="19">
        <v>2.2599999999999999E-4</v>
      </c>
      <c r="H34" s="19">
        <v>-9.8620000000000001E-4</v>
      </c>
      <c r="I34" s="19">
        <v>-2E-3</v>
      </c>
      <c r="J34" s="19">
        <v>13.5609</v>
      </c>
      <c r="K34" s="19">
        <v>-13.5609</v>
      </c>
      <c r="L34" s="17">
        <v>-1.774E-3</v>
      </c>
      <c r="M34" s="17" t="s">
        <v>24</v>
      </c>
      <c r="N34" s="17">
        <v>13.561126</v>
      </c>
      <c r="O34" s="17">
        <v>12.203235999999999</v>
      </c>
      <c r="P34" s="17" t="s">
        <v>24</v>
      </c>
      <c r="Q34" s="17">
        <v>-12.20727158</v>
      </c>
    </row>
    <row r="35" spans="3:17">
      <c r="C35" s="42"/>
      <c r="D35" s="44" t="s">
        <v>26</v>
      </c>
      <c r="E35" s="28">
        <v>4.7</v>
      </c>
      <c r="F35" s="14"/>
      <c r="G35" s="18"/>
      <c r="H35" s="18"/>
      <c r="I35" s="18"/>
      <c r="J35" s="18"/>
      <c r="K35" s="18"/>
      <c r="L35" s="17" t="s">
        <v>19</v>
      </c>
      <c r="M35" s="17" t="s">
        <v>18</v>
      </c>
      <c r="N35" s="17" t="s">
        <v>18</v>
      </c>
      <c r="O35" s="17" t="s">
        <v>30</v>
      </c>
      <c r="P35" s="17" t="s">
        <v>28</v>
      </c>
      <c r="Q35" s="17" t="s">
        <v>20</v>
      </c>
    </row>
    <row r="36" spans="3:17">
      <c r="C36" s="42"/>
      <c r="D36" s="44"/>
      <c r="E36" s="29"/>
      <c r="F36" s="15" t="s">
        <v>33</v>
      </c>
      <c r="G36" s="19">
        <v>-2.3243200000000002</v>
      </c>
      <c r="H36" s="19">
        <v>-5.4370000000000002E-2</v>
      </c>
      <c r="I36" s="19">
        <v>-1.2951999999999999</v>
      </c>
      <c r="J36" s="19">
        <v>-19.86628</v>
      </c>
      <c r="K36" s="19">
        <v>19.869789999999998</v>
      </c>
      <c r="L36" s="21">
        <v>17.545469999999998</v>
      </c>
      <c r="M36" s="21">
        <v>-22.1906</v>
      </c>
      <c r="N36" s="17">
        <v>-22.1906</v>
      </c>
      <c r="O36" s="17">
        <v>15.509557999999998</v>
      </c>
      <c r="P36" s="17">
        <v>-21.418585</v>
      </c>
      <c r="Q36" s="17">
        <v>-21.369652000000002</v>
      </c>
    </row>
    <row r="37" spans="3:17" ht="15.75" thickBot="1">
      <c r="C37" s="42"/>
      <c r="D37" s="28"/>
      <c r="E37" s="30"/>
      <c r="F37" s="15" t="s">
        <v>34</v>
      </c>
      <c r="G37" s="19">
        <v>2.9611999999999998</v>
      </c>
      <c r="H37" s="19">
        <v>-9.8620000000000001E-4</v>
      </c>
      <c r="I37" s="19">
        <v>1.7370000000000001</v>
      </c>
      <c r="J37" s="19">
        <v>13.5609</v>
      </c>
      <c r="K37" s="19">
        <v>-13.5609</v>
      </c>
      <c r="L37" s="17">
        <v>-10.5997</v>
      </c>
      <c r="M37" s="17">
        <v>16.522100000000002</v>
      </c>
      <c r="N37" s="17">
        <v>16.522100000000002</v>
      </c>
      <c r="O37" s="17">
        <v>-9.2444975800000009</v>
      </c>
      <c r="P37" s="17">
        <v>16.728422420000001</v>
      </c>
      <c r="Q37" s="17">
        <v>16.729309999999998</v>
      </c>
    </row>
    <row r="38" spans="3:17">
      <c r="C38" s="41">
        <v>57</v>
      </c>
      <c r="D38" s="43" t="s">
        <v>17</v>
      </c>
      <c r="E38" s="31">
        <v>0</v>
      </c>
      <c r="F38" s="14"/>
      <c r="G38" s="18"/>
      <c r="H38" s="18"/>
      <c r="I38" s="18"/>
      <c r="J38" s="18"/>
      <c r="K38" s="18"/>
      <c r="L38" s="17" t="s">
        <v>18</v>
      </c>
      <c r="M38" s="17" t="s">
        <v>19</v>
      </c>
      <c r="N38" s="17" t="s">
        <v>19</v>
      </c>
      <c r="O38" s="17" t="s">
        <v>25</v>
      </c>
      <c r="P38" s="17" t="s">
        <v>21</v>
      </c>
      <c r="Q38" s="17" t="s">
        <v>21</v>
      </c>
    </row>
    <row r="39" spans="3:17">
      <c r="C39" s="42"/>
      <c r="D39" s="44"/>
      <c r="E39" s="29"/>
      <c r="F39" s="15" t="s">
        <v>33</v>
      </c>
      <c r="G39" s="19">
        <v>-2.50048</v>
      </c>
      <c r="H39" s="19">
        <v>-0.17860000000000001</v>
      </c>
      <c r="I39" s="19">
        <v>-1.2086600000000001</v>
      </c>
      <c r="J39" s="19">
        <v>16.675560000000001</v>
      </c>
      <c r="K39" s="19">
        <v>-16.676390000000001</v>
      </c>
      <c r="L39" s="17">
        <v>14.175080000000001</v>
      </c>
      <c r="M39" s="17">
        <v>-19.176870000000001</v>
      </c>
      <c r="N39" s="17">
        <v>-19.176870000000001</v>
      </c>
      <c r="O39" s="17">
        <v>12.346784000000001</v>
      </c>
      <c r="P39" s="21">
        <v>-18.757765000000003</v>
      </c>
      <c r="Q39" s="17">
        <v>-18.757765000000003</v>
      </c>
    </row>
    <row r="40" spans="3:17" ht="15.75" thickBot="1">
      <c r="C40" s="42"/>
      <c r="D40" s="44"/>
      <c r="E40" s="32"/>
      <c r="F40" s="15" t="s">
        <v>34</v>
      </c>
      <c r="G40" s="19">
        <v>-2.9668999999999999</v>
      </c>
      <c r="H40" s="19">
        <v>-5.0000000000000001E-3</v>
      </c>
      <c r="I40" s="19">
        <v>-1.7494000000000001</v>
      </c>
      <c r="J40" s="19">
        <v>7.0961999999999996</v>
      </c>
      <c r="K40" s="19">
        <v>-7.0961999999999996</v>
      </c>
      <c r="L40" s="17">
        <v>4.1292999999999997</v>
      </c>
      <c r="M40" s="17">
        <v>-10.063099999999999</v>
      </c>
      <c r="N40" s="17">
        <v>-10.063099999999999</v>
      </c>
      <c r="O40" s="17">
        <v>3.4151800000000003</v>
      </c>
      <c r="P40" s="17">
        <v>-10.93244</v>
      </c>
      <c r="Q40" s="17">
        <v>-10.93244</v>
      </c>
    </row>
    <row r="41" spans="3:17">
      <c r="C41" s="42"/>
      <c r="D41" s="44" t="s">
        <v>22</v>
      </c>
      <c r="E41" s="28">
        <v>2.35</v>
      </c>
      <c r="F41" s="14"/>
      <c r="G41" s="18"/>
      <c r="H41" s="18"/>
      <c r="I41" s="18"/>
      <c r="J41" s="18"/>
      <c r="K41" s="18"/>
      <c r="L41" s="17" t="s">
        <v>29</v>
      </c>
      <c r="M41" s="17" t="s">
        <v>24</v>
      </c>
      <c r="N41" s="17" t="s">
        <v>18</v>
      </c>
      <c r="O41" s="17" t="s">
        <v>20</v>
      </c>
      <c r="P41" s="17" t="s">
        <v>24</v>
      </c>
      <c r="Q41" s="17" t="s">
        <v>21</v>
      </c>
    </row>
    <row r="42" spans="3:17">
      <c r="C42" s="42"/>
      <c r="D42" s="44"/>
      <c r="E42" s="29"/>
      <c r="F42" s="15" t="s">
        <v>33</v>
      </c>
      <c r="G42" s="19">
        <v>0.99265999999999999</v>
      </c>
      <c r="H42" s="19">
        <v>-0.16678000000000001</v>
      </c>
      <c r="I42" s="19">
        <v>0.85904000000000003</v>
      </c>
      <c r="J42" s="19">
        <v>-4.2000000000000002E-4</v>
      </c>
      <c r="K42" s="19">
        <v>-4.2000000000000002E-4</v>
      </c>
      <c r="L42" s="17">
        <v>1.8517000000000001</v>
      </c>
      <c r="M42" s="17" t="s">
        <v>24</v>
      </c>
      <c r="N42" s="17">
        <v>0.99224000000000001</v>
      </c>
      <c r="O42" s="17">
        <v>1.7654179999999999</v>
      </c>
      <c r="P42" s="21" t="s">
        <v>24</v>
      </c>
      <c r="Q42" s="17">
        <v>1.615316</v>
      </c>
    </row>
    <row r="43" spans="3:17" ht="15.75" thickBot="1">
      <c r="C43" s="42"/>
      <c r="D43" s="44"/>
      <c r="E43" s="32"/>
      <c r="F43" s="15" t="s">
        <v>34</v>
      </c>
      <c r="G43" s="19">
        <v>-5.8999999999999999E-3</v>
      </c>
      <c r="H43" s="19">
        <v>-5.0000000000000001E-3</v>
      </c>
      <c r="I43" s="19">
        <v>-1.04E-2</v>
      </c>
      <c r="J43" s="19">
        <v>7.0961999999999996</v>
      </c>
      <c r="K43" s="19">
        <v>-7.0961999999999996</v>
      </c>
      <c r="L43" s="17">
        <v>-1.6299999999999999E-2</v>
      </c>
      <c r="M43" s="17" t="s">
        <v>24</v>
      </c>
      <c r="N43" s="17">
        <v>-7.1020999999999992</v>
      </c>
      <c r="O43" s="17">
        <v>6.3713200000000008</v>
      </c>
      <c r="P43" s="17" t="s">
        <v>24</v>
      </c>
      <c r="Q43" s="17">
        <v>-6.4063399999999993</v>
      </c>
    </row>
    <row r="44" spans="3:17">
      <c r="C44" s="42"/>
      <c r="D44" s="44" t="s">
        <v>26</v>
      </c>
      <c r="E44" s="28">
        <v>4.7</v>
      </c>
      <c r="F44" s="14"/>
      <c r="G44" s="18"/>
      <c r="H44" s="18"/>
      <c r="I44" s="18"/>
      <c r="J44" s="18"/>
      <c r="K44" s="18"/>
      <c r="L44" s="17" t="s">
        <v>19</v>
      </c>
      <c r="M44" s="17" t="s">
        <v>18</v>
      </c>
      <c r="N44" s="17" t="s">
        <v>18</v>
      </c>
      <c r="O44" s="17" t="s">
        <v>30</v>
      </c>
      <c r="P44" s="17" t="s">
        <v>28</v>
      </c>
      <c r="Q44" s="17" t="s">
        <v>20</v>
      </c>
    </row>
    <row r="45" spans="3:17">
      <c r="C45" s="42"/>
      <c r="D45" s="44"/>
      <c r="E45" s="29"/>
      <c r="F45" s="15" t="s">
        <v>33</v>
      </c>
      <c r="G45" s="19">
        <v>-2.47255</v>
      </c>
      <c r="H45" s="19">
        <v>-0.15495999999999999</v>
      </c>
      <c r="I45" s="19">
        <v>-1.15991</v>
      </c>
      <c r="J45" s="19">
        <v>-16.676390000000001</v>
      </c>
      <c r="K45" s="19">
        <v>16.675560000000001</v>
      </c>
      <c r="L45" s="17">
        <v>14.203010000000001</v>
      </c>
      <c r="M45" s="21">
        <v>-19.148940000000003</v>
      </c>
      <c r="N45" s="17">
        <v>-19.148940000000003</v>
      </c>
      <c r="O45" s="17">
        <v>12.395990000000001</v>
      </c>
      <c r="P45" s="17">
        <v>-18.664684000000001</v>
      </c>
      <c r="Q45" s="17">
        <v>-18.525220000000004</v>
      </c>
    </row>
    <row r="46" spans="3:17" ht="15.75" thickBot="1">
      <c r="C46" s="45"/>
      <c r="D46" s="44"/>
      <c r="E46" s="30"/>
      <c r="F46" s="15" t="s">
        <v>34</v>
      </c>
      <c r="G46" s="20">
        <v>2.9550999999999998</v>
      </c>
      <c r="H46" s="20">
        <v>-5.0000000000000001E-3</v>
      </c>
      <c r="I46" s="20">
        <v>1.7285999999999999</v>
      </c>
      <c r="J46" s="20">
        <v>7.0961999999999996</v>
      </c>
      <c r="K46" s="20">
        <v>-7.0961999999999996</v>
      </c>
      <c r="L46" s="17">
        <v>-4.1410999999999998</v>
      </c>
      <c r="M46" s="17">
        <v>10.051299999999999</v>
      </c>
      <c r="N46" s="17">
        <v>10.051299999999999</v>
      </c>
      <c r="O46" s="17">
        <v>-3.4359799999999998</v>
      </c>
      <c r="P46" s="17">
        <v>10.89292</v>
      </c>
      <c r="Q46" s="17">
        <v>10.89742</v>
      </c>
    </row>
    <row r="47" spans="3:17">
      <c r="C47" s="41">
        <v>60</v>
      </c>
      <c r="D47" s="43" t="s">
        <v>17</v>
      </c>
      <c r="E47" s="31">
        <v>0</v>
      </c>
      <c r="F47" s="14"/>
      <c r="G47" s="18"/>
      <c r="H47" s="18"/>
      <c r="I47" s="18"/>
      <c r="J47" s="18"/>
      <c r="K47" s="18"/>
      <c r="L47" s="17" t="s">
        <v>18</v>
      </c>
      <c r="M47" s="17" t="s">
        <v>19</v>
      </c>
      <c r="N47" s="17" t="s">
        <v>19</v>
      </c>
      <c r="O47" s="17" t="s">
        <v>24</v>
      </c>
      <c r="P47" s="17" t="s">
        <v>21</v>
      </c>
      <c r="Q47" s="17" t="s">
        <v>21</v>
      </c>
    </row>
    <row r="48" spans="3:17">
      <c r="C48" s="42"/>
      <c r="D48" s="44"/>
      <c r="E48" s="29"/>
      <c r="F48" s="15" t="s">
        <v>33</v>
      </c>
      <c r="G48" s="19">
        <v>-2.1841699999999999</v>
      </c>
      <c r="H48" s="19">
        <v>-0.40786</v>
      </c>
      <c r="I48" s="19">
        <v>-8.5720000000000005E-2</v>
      </c>
      <c r="J48" s="19">
        <v>2.4495800000000001</v>
      </c>
      <c r="K48" s="19">
        <v>-2.4536799999999999</v>
      </c>
      <c r="L48" s="17">
        <v>0.26541000000000015</v>
      </c>
      <c r="M48" s="17">
        <v>-4.6378500000000003</v>
      </c>
      <c r="N48" s="17">
        <v>-4.6378500000000003</v>
      </c>
      <c r="O48" s="17" t="s">
        <v>24</v>
      </c>
      <c r="P48" s="17">
        <v>-4.8367040000000001</v>
      </c>
      <c r="Q48" s="21">
        <v>-4.8367040000000001</v>
      </c>
    </row>
    <row r="49" spans="3:17" ht="15.75" thickBot="1">
      <c r="C49" s="42"/>
      <c r="D49" s="44"/>
      <c r="E49" s="32"/>
      <c r="F49" s="15" t="s">
        <v>34</v>
      </c>
      <c r="G49" s="19">
        <v>-2.6989999999999998</v>
      </c>
      <c r="H49" s="19">
        <v>-0.6603</v>
      </c>
      <c r="I49" s="19">
        <v>-4.5999999999999999E-3</v>
      </c>
      <c r="J49" s="19">
        <v>1.0431999999999999</v>
      </c>
      <c r="K49" s="19">
        <v>-1.0431999999999999</v>
      </c>
      <c r="L49" s="17">
        <v>-1.6557999999999999</v>
      </c>
      <c r="M49" s="17">
        <v>-3.7421999999999995</v>
      </c>
      <c r="N49" s="17">
        <v>-3.7421999999999995</v>
      </c>
      <c r="O49" s="17" t="s">
        <v>24</v>
      </c>
      <c r="P49" s="17">
        <v>-4.2362900000000003</v>
      </c>
      <c r="Q49" s="17">
        <v>-4.2362900000000003</v>
      </c>
    </row>
    <row r="50" spans="3:17">
      <c r="C50" s="42"/>
      <c r="D50" s="44" t="s">
        <v>22</v>
      </c>
      <c r="E50" s="28">
        <v>2.35</v>
      </c>
      <c r="F50" s="14"/>
      <c r="G50" s="18"/>
      <c r="H50" s="18"/>
      <c r="I50" s="18"/>
      <c r="J50" s="18"/>
      <c r="K50" s="18"/>
      <c r="L50" s="17" t="s">
        <v>23</v>
      </c>
      <c r="M50" s="17" t="s">
        <v>24</v>
      </c>
      <c r="N50" s="17" t="s">
        <v>18</v>
      </c>
      <c r="O50" s="17" t="s">
        <v>25</v>
      </c>
      <c r="P50" s="17" t="s">
        <v>24</v>
      </c>
      <c r="Q50" s="17" t="s">
        <v>21</v>
      </c>
    </row>
    <row r="51" spans="3:17">
      <c r="C51" s="42"/>
      <c r="D51" s="44"/>
      <c r="E51" s="29"/>
      <c r="F51" s="15" t="s">
        <v>33</v>
      </c>
      <c r="G51" s="19">
        <v>0.98297999999999996</v>
      </c>
      <c r="H51" s="19">
        <v>0.37067</v>
      </c>
      <c r="I51" s="19">
        <v>-7.4899999999999994E-2</v>
      </c>
      <c r="J51" s="19">
        <v>-2.0500000000000002E-3</v>
      </c>
      <c r="K51" s="19">
        <v>-2.0500000000000002E-3</v>
      </c>
      <c r="L51" s="17">
        <v>1.35365</v>
      </c>
      <c r="M51" s="17" t="s">
        <v>24</v>
      </c>
      <c r="N51" s="17">
        <v>0.98092999999999997</v>
      </c>
      <c r="O51" s="17">
        <v>1.314738</v>
      </c>
      <c r="P51" s="21" t="s">
        <v>24</v>
      </c>
      <c r="Q51" s="17">
        <v>1.247328</v>
      </c>
    </row>
    <row r="52" spans="3:17" ht="15.75" thickBot="1">
      <c r="C52" s="42"/>
      <c r="D52" s="44"/>
      <c r="E52" s="32"/>
      <c r="F52" s="15" t="s">
        <v>34</v>
      </c>
      <c r="G52" s="19">
        <v>3.5000000000000001E-3</v>
      </c>
      <c r="H52" s="19">
        <v>-2.3E-3</v>
      </c>
      <c r="I52" s="19">
        <v>-4.5999999999999999E-3</v>
      </c>
      <c r="J52" s="19">
        <v>1.0431999999999999</v>
      </c>
      <c r="K52" s="19">
        <v>-1.0431999999999999</v>
      </c>
      <c r="L52" s="17">
        <v>1.2000000000000001E-3</v>
      </c>
      <c r="M52" s="17" t="s">
        <v>24</v>
      </c>
      <c r="N52" s="17">
        <v>1.0467</v>
      </c>
      <c r="O52" s="17">
        <v>0.94030999999999987</v>
      </c>
      <c r="P52" s="17" t="s">
        <v>24</v>
      </c>
      <c r="Q52" s="17">
        <v>-0.94158999999999993</v>
      </c>
    </row>
    <row r="53" spans="3:17">
      <c r="C53" s="42"/>
      <c r="D53" s="44" t="s">
        <v>26</v>
      </c>
      <c r="E53" s="28">
        <v>4.7</v>
      </c>
      <c r="F53" s="14"/>
      <c r="G53" s="18"/>
      <c r="H53" s="18"/>
      <c r="I53" s="18"/>
      <c r="J53" s="18"/>
      <c r="K53" s="18"/>
      <c r="L53" s="17" t="s">
        <v>19</v>
      </c>
      <c r="M53" s="17" t="s">
        <v>18</v>
      </c>
      <c r="N53" s="17" t="s">
        <v>18</v>
      </c>
      <c r="O53" s="17" t="s">
        <v>24</v>
      </c>
      <c r="P53" s="17" t="s">
        <v>28</v>
      </c>
      <c r="Q53" s="17" t="s">
        <v>25</v>
      </c>
    </row>
    <row r="54" spans="3:17">
      <c r="C54" s="42"/>
      <c r="D54" s="44"/>
      <c r="E54" s="29"/>
      <c r="F54" s="15" t="s">
        <v>33</v>
      </c>
      <c r="G54" s="19">
        <v>-2.2007400000000001</v>
      </c>
      <c r="H54" s="19">
        <v>-0.39710000000000001</v>
      </c>
      <c r="I54" s="19">
        <v>-6.4089999999999994E-2</v>
      </c>
      <c r="J54" s="19">
        <v>-2.4536799999999999</v>
      </c>
      <c r="K54" s="19">
        <v>2.4495800000000001</v>
      </c>
      <c r="L54" s="17">
        <v>0.24883999999999995</v>
      </c>
      <c r="M54" s="17">
        <v>-4.65442</v>
      </c>
      <c r="N54" s="17">
        <v>-4.65442</v>
      </c>
      <c r="O54" s="17" t="s">
        <v>24</v>
      </c>
      <c r="P54" s="21">
        <v>-4.8241230000000002</v>
      </c>
      <c r="Q54" s="17">
        <v>-4.7664419999999996</v>
      </c>
    </row>
    <row r="55" spans="3:17" ht="15.75" thickBot="1">
      <c r="C55" s="42"/>
      <c r="D55" s="44"/>
      <c r="E55" s="30"/>
      <c r="F55" s="15" t="s">
        <v>34</v>
      </c>
      <c r="G55" s="20">
        <v>2.706</v>
      </c>
      <c r="H55" s="20">
        <v>0.65569999999999995</v>
      </c>
      <c r="I55" s="20">
        <v>-4.5999999999999999E-3</v>
      </c>
      <c r="J55" s="20">
        <v>1.0431999999999999</v>
      </c>
      <c r="K55" s="20">
        <v>-1.0431999999999999</v>
      </c>
      <c r="L55" s="17">
        <v>1.6628000000000001</v>
      </c>
      <c r="M55" s="17">
        <v>3.7492000000000001</v>
      </c>
      <c r="N55" s="17">
        <v>3.7492000000000001</v>
      </c>
      <c r="O55" s="17" t="s">
        <v>24</v>
      </c>
      <c r="P55" s="17">
        <v>4.2308699999999995</v>
      </c>
      <c r="Q55" s="17">
        <v>4.2350099999999999</v>
      </c>
    </row>
    <row r="56" spans="3:17">
      <c r="C56" s="41">
        <v>61</v>
      </c>
      <c r="D56" s="43" t="s">
        <v>17</v>
      </c>
      <c r="E56" s="31">
        <v>0</v>
      </c>
      <c r="F56" s="14"/>
      <c r="G56" s="18"/>
      <c r="H56" s="18"/>
      <c r="I56" s="18"/>
      <c r="J56" s="18"/>
      <c r="K56" s="18"/>
      <c r="L56" s="17" t="s">
        <v>18</v>
      </c>
      <c r="M56" s="17" t="s">
        <v>19</v>
      </c>
      <c r="N56" s="17" t="s">
        <v>19</v>
      </c>
      <c r="O56" s="17" t="s">
        <v>20</v>
      </c>
      <c r="P56" s="17" t="s">
        <v>21</v>
      </c>
      <c r="Q56" s="17" t="s">
        <v>30</v>
      </c>
    </row>
    <row r="57" spans="3:17">
      <c r="C57" s="42"/>
      <c r="D57" s="44"/>
      <c r="E57" s="29"/>
      <c r="F57" s="15" t="s">
        <v>33</v>
      </c>
      <c r="G57" s="19">
        <v>-2.4984299999999999</v>
      </c>
      <c r="H57" s="19">
        <v>-1.0848800000000001</v>
      </c>
      <c r="I57" s="19">
        <v>-1.788E-2</v>
      </c>
      <c r="J57" s="19">
        <v>20.996379999999998</v>
      </c>
      <c r="K57" s="19">
        <v>-20.034739999999999</v>
      </c>
      <c r="L57" s="17">
        <v>18.497949999999999</v>
      </c>
      <c r="M57" s="17">
        <v>-22.533169999999998</v>
      </c>
      <c r="N57" s="17">
        <v>-22.533169999999998</v>
      </c>
      <c r="O57" s="17">
        <v>16.38222</v>
      </c>
      <c r="P57" s="21">
        <v>-21.522179999999999</v>
      </c>
      <c r="Q57" s="17">
        <v>-21.506087999999998</v>
      </c>
    </row>
    <row r="58" spans="3:17" ht="15.75" thickBot="1">
      <c r="C58" s="42"/>
      <c r="D58" s="44"/>
      <c r="E58" s="32"/>
      <c r="F58" s="15" t="s">
        <v>34</v>
      </c>
      <c r="G58" s="19">
        <v>-3.0074000000000001</v>
      </c>
      <c r="H58" s="19">
        <v>-1.6140000000000001</v>
      </c>
      <c r="I58" s="19">
        <v>1.1599999999999999E-2</v>
      </c>
      <c r="J58" s="19">
        <v>15.0259</v>
      </c>
      <c r="K58" s="19">
        <v>-15.0497</v>
      </c>
      <c r="L58" s="17">
        <v>12.0185</v>
      </c>
      <c r="M58" s="17">
        <v>-18.057099999999998</v>
      </c>
      <c r="N58" s="17">
        <v>-18.057099999999998</v>
      </c>
      <c r="O58" s="17">
        <v>10.526349999999999</v>
      </c>
      <c r="P58" s="17">
        <v>-17.994289999999999</v>
      </c>
      <c r="Q58" s="17">
        <v>-18.004729999999999</v>
      </c>
    </row>
    <row r="59" spans="3:17">
      <c r="C59" s="42"/>
      <c r="D59" s="44" t="s">
        <v>22</v>
      </c>
      <c r="E59" s="28">
        <v>2.2000000000000002</v>
      </c>
      <c r="F59" s="14"/>
      <c r="G59" s="18"/>
      <c r="H59" s="18"/>
      <c r="I59" s="18"/>
      <c r="J59" s="18"/>
      <c r="K59" s="18"/>
      <c r="L59" s="17" t="s">
        <v>23</v>
      </c>
      <c r="M59" s="17" t="s">
        <v>24</v>
      </c>
      <c r="N59" s="17" t="s">
        <v>19</v>
      </c>
      <c r="O59" s="17" t="s">
        <v>30</v>
      </c>
      <c r="P59" s="17" t="s">
        <v>24</v>
      </c>
      <c r="Q59" s="17" t="s">
        <v>27</v>
      </c>
    </row>
    <row r="60" spans="3:17">
      <c r="C60" s="42"/>
      <c r="D60" s="44"/>
      <c r="E60" s="29"/>
      <c r="F60" s="15" t="s">
        <v>33</v>
      </c>
      <c r="G60" s="19">
        <v>1.0685899999999999</v>
      </c>
      <c r="H60" s="19">
        <v>0.67518999999999996</v>
      </c>
      <c r="I60" s="19">
        <v>-4.3450000000000003E-2</v>
      </c>
      <c r="J60" s="19">
        <v>-6.0589999999999998E-2</v>
      </c>
      <c r="K60" s="19">
        <v>7.467E-2</v>
      </c>
      <c r="L60" s="17">
        <v>1.7437799999999999</v>
      </c>
      <c r="M60" s="21" t="s">
        <v>24</v>
      </c>
      <c r="N60" s="17">
        <v>1.1432599999999999</v>
      </c>
      <c r="O60" s="17">
        <v>1.7434639999999999</v>
      </c>
      <c r="P60" s="17" t="s">
        <v>24</v>
      </c>
      <c r="Q60" s="17">
        <v>1.0966879999999999</v>
      </c>
    </row>
    <row r="61" spans="3:17" ht="15.75" thickBot="1">
      <c r="C61" s="42"/>
      <c r="D61" s="44"/>
      <c r="E61" s="32"/>
      <c r="F61" s="15" t="s">
        <v>34</v>
      </c>
      <c r="G61" s="19">
        <v>-0.2354</v>
      </c>
      <c r="H61" s="19">
        <v>1.4E-2</v>
      </c>
      <c r="I61" s="19">
        <v>1.1599999999999999E-2</v>
      </c>
      <c r="J61" s="19">
        <v>15.0259</v>
      </c>
      <c r="K61" s="19">
        <v>-15.0497</v>
      </c>
      <c r="L61" s="17">
        <v>-0.22139999999999999</v>
      </c>
      <c r="M61" s="17" t="s">
        <v>24</v>
      </c>
      <c r="N61" s="17">
        <v>-15.2851</v>
      </c>
      <c r="O61" s="17">
        <v>-13.767530000000001</v>
      </c>
      <c r="P61" s="17" t="s">
        <v>24</v>
      </c>
      <c r="Q61" s="17">
        <v>-13.769690000000001</v>
      </c>
    </row>
    <row r="62" spans="3:17">
      <c r="C62" s="42"/>
      <c r="D62" s="44" t="s">
        <v>26</v>
      </c>
      <c r="E62" s="28">
        <v>4.4000000000000004</v>
      </c>
      <c r="F62" s="14"/>
      <c r="G62" s="18"/>
      <c r="H62" s="18"/>
      <c r="I62" s="18"/>
      <c r="J62" s="18"/>
      <c r="K62" s="18"/>
      <c r="L62" s="17" t="s">
        <v>19</v>
      </c>
      <c r="M62" s="17" t="s">
        <v>18</v>
      </c>
      <c r="N62" s="17" t="s">
        <v>18</v>
      </c>
      <c r="O62" s="17" t="s">
        <v>27</v>
      </c>
      <c r="P62" s="17" t="s">
        <v>28</v>
      </c>
      <c r="Q62" s="17" t="s">
        <v>28</v>
      </c>
    </row>
    <row r="63" spans="3:17">
      <c r="C63" s="42"/>
      <c r="D63" s="44"/>
      <c r="E63" s="29"/>
      <c r="F63" s="15" t="s">
        <v>33</v>
      </c>
      <c r="G63" s="19">
        <v>-1.46278</v>
      </c>
      <c r="H63" s="19">
        <v>-1.14635</v>
      </c>
      <c r="I63" s="19">
        <v>-6.9019999999999998E-2</v>
      </c>
      <c r="J63" s="19">
        <v>-20.117570000000001</v>
      </c>
      <c r="K63" s="19">
        <v>20.184080000000002</v>
      </c>
      <c r="L63" s="17">
        <v>18.721300000000003</v>
      </c>
      <c r="M63" s="17">
        <v>-21.580349999999999</v>
      </c>
      <c r="N63" s="17">
        <v>-21.580349999999999</v>
      </c>
      <c r="O63" s="17">
        <v>16.640774000000004</v>
      </c>
      <c r="P63" s="17">
        <v>-20.662426</v>
      </c>
      <c r="Q63" s="17">
        <v>-20.662426</v>
      </c>
    </row>
    <row r="64" spans="3:17" ht="15.75" thickBot="1">
      <c r="C64" s="45"/>
      <c r="D64" s="44"/>
      <c r="E64" s="30"/>
      <c r="F64" s="15" t="s">
        <v>34</v>
      </c>
      <c r="G64" s="20">
        <v>2.5366</v>
      </c>
      <c r="H64" s="20">
        <v>1.6419999999999999</v>
      </c>
      <c r="I64" s="20">
        <v>1.1599999999999999E-2</v>
      </c>
      <c r="J64" s="20">
        <v>15.0259</v>
      </c>
      <c r="K64" s="20">
        <v>-15.0497</v>
      </c>
      <c r="L64" s="17">
        <v>-12.5131</v>
      </c>
      <c r="M64" s="17">
        <v>17.5625</v>
      </c>
      <c r="N64" s="17">
        <v>17.5625</v>
      </c>
      <c r="O64" s="17">
        <v>-10.99769</v>
      </c>
      <c r="P64" s="17">
        <v>17.54815</v>
      </c>
      <c r="Q64" s="21">
        <v>17.54815</v>
      </c>
    </row>
    <row r="65" spans="3:17">
      <c r="C65" s="36">
        <v>67</v>
      </c>
      <c r="D65" s="39" t="s">
        <v>17</v>
      </c>
      <c r="E65" s="31">
        <v>0</v>
      </c>
      <c r="F65" s="14"/>
      <c r="G65" s="22"/>
      <c r="H65" s="22"/>
      <c r="I65" s="22"/>
      <c r="J65" s="22"/>
      <c r="K65" s="22"/>
      <c r="L65" s="23" t="str">
        <f ca="1">IF(L66=$N66,"4",IF(L66=$N66+$O66,"4,5",IF(L66=$N66+$P66,"4,6",IF(L66=$N66+$O66+$P66,"4,5,6",IF(L66=$N66+$Q66,"4,7",IF(L66=$N66+$R66,"4,8"," "))))))</f>
        <v>4,7</v>
      </c>
      <c r="M65" s="23" t="str">
        <f ca="1">IF(M66=$N66,"4",IF(M66=$N66+$O66,"4,5",IF(M66=$N66+$P66,"4,6",IF(M66=$N66+$O66+$P66,"4,5,6",IF(M66=$N66+$Q66,"4,7",IF(M66=$N66+$R66,"4,8","-"))))))</f>
        <v>4,8</v>
      </c>
      <c r="N65" s="23" t="str">
        <f ca="1">IF(N66=$N66+$O66,"4,5",IF(N66=$N66+$P66,"4,6",IF(N66=$N66+$O66+$P66,"4,5,6",IF(N66=$N66+$Q66,"4,7",IF(N66=$N66+$R66,"4,8","-")))))</f>
        <v>4,8</v>
      </c>
      <c r="O65" s="23" t="str">
        <f ca="1">IF(O66=$N66+0.9*($O66+$Q66),"4,5,7",IF(O66=$N66+0.9*($O66+$R66),"4,5,8",IF(O66=$N66+0.9*($P66+$Q66),"4,6,7",IF(O66=$N66+0.9*($P66+$R66),"4,6,8",IF(O66=$N66+0.9*($O66+$P66+$Q66),"4,5,6,7",IF(O66=$N66+0.9*($O66+$P66+$R66),"4,5,6,8","-"))))))</f>
        <v>4,6,7</v>
      </c>
      <c r="P65" s="23" t="str">
        <f ca="1">IF(P66=$N66+0.9*($O66+$P66),"4,5,6",IF(P66=$N66+0.9*($O66+$Q66),"4,5,7",IF(P66=$N66+0.9*($O66+$R66),"4,5,8",IF(P66=$N66+0.9*($P66+$Q66),"4,6,7",IF(P66=$N66+0.9*($P66+$R66),"4,6,8",IF(P66=$N66+0.9*($O66+$P66+$Q66),"4,5,6,7",IF(P66=$N66+0.9*($O66+$P66+$R66),"4,5,6,8","-")))))))</f>
        <v>4,5,8</v>
      </c>
      <c r="Q65" s="23" t="str">
        <f ca="1">IF(Q67=$N67+0.9*($O67+$P67),"4,5,6",IF(Q67=$N67+0.9*($O67+$Q67),"4,5,7",IF(Q67=$N67+0.9*($O67+$R67),"4,5,8",IF(Q67=$N67+0.9*($P67+$Q67),"4,6,7",IF(Q67=$N67+0.9*($P67+$R67),"4,6,8",IF(Q67=$N67+0.9*($O67+$P67+$Q67),"4,5,6,7",IF(Q67=$N67+0.9*($O67+$P67+$R67),"4,5,6,8","4")))))))</f>
        <v>4,5,8</v>
      </c>
    </row>
    <row r="66" spans="3:17">
      <c r="C66" s="37"/>
      <c r="D66" s="40"/>
      <c r="E66" s="29"/>
      <c r="F66" s="15" t="s">
        <v>33</v>
      </c>
      <c r="G66" s="24">
        <f ca="1">VLOOKUP(CONCATENATE($K65,"  ",$L65,"  ",G$7),$A$4:$I$740,8,0)</f>
        <v>-3.59457</v>
      </c>
      <c r="H66" s="24">
        <f ca="1">VLOOKUP(CONCATENATE($K65,"  ",$L65,"  ",H$7),$A$4:$I$740,8,0)</f>
        <v>-0.65671000000000002</v>
      </c>
      <c r="I66" s="24">
        <f ca="1">VLOOKUP(CONCATENATE($K65,"  ",$L65,"  ",I$7),$A$4:$I$740,8,0)</f>
        <v>0.12661</v>
      </c>
      <c r="J66" s="24">
        <f ca="1">VLOOKUP(CONCATENATE($K65,"  ",$L65,"  ",J$7),$A$4:$I$740,8,0)</f>
        <v>14.033770000000001</v>
      </c>
      <c r="K66" s="24">
        <f ca="1">VLOOKUP(CONCATENATE($K65,"  ",$L65,"  ",K$7),$A$4:$I$740,8,0)</f>
        <v>-14.04913</v>
      </c>
      <c r="L66" s="23">
        <f ca="1">IF($N66+MAX($O66,$P66,$O66+$P66,$Q66,$R66)&gt;0,$N66+MAX($O66,$P66,$O66+$P66,$Q66,$R66),"-")</f>
        <v>10.4392</v>
      </c>
      <c r="M66" s="23">
        <f ca="1">IF($N66+MIN($O66,$P66,$O66+$P66,$Q66,$R66)&lt;0,$N66+MIN($O66,$P66,$O66+$P66,$Q66,$R66),"-")</f>
        <v>-17.643699999999999</v>
      </c>
      <c r="N66" s="23">
        <f ca="1">IF(N67=$N67,$N66,IF(N67=$N67+$O67,$N66+$O66,IF(N67=$N67+$O67+$P67,$N66+$O66+$P66,IF(N67=$N67+$P67,$N66+$P66,IF(N67=$N67+$Q67,$N66+$Q66,IF(N67=$N67+$R67,$N66+$R66,"-"))))))</f>
        <v>-17.643699999999999</v>
      </c>
      <c r="O66" s="23">
        <f ca="1">IF($N66+0.9*MAX($O66+$P66+$Q66,$O66+$P66+$R66,$O66+$R66,$O66+$Q66,$R66+$P66,$Q66+$P66) &gt; 0,$N66+0.9*MAX($O66+$P66+$Q66,$O66+$P66+$R66,$O66+$R66,$O66+$Q66,$R66+$P66,$Q66+$P66),"-")</f>
        <v>9.1497719999999987</v>
      </c>
      <c r="P66" s="23">
        <f ca="1">IF($N66+0.9*MIN($O66+$P66,$O66+$P66+$Q66,$O66+$P66+$R66,$O66+$R66,$O66+$Q66,$R66+$P66,$Q66+$P66) &lt;0,$N66+0.9*MIN($O66+$P66,$O66+$P66+$Q66,$O66+$P66+$R66,$O66+$R66,$O66+$Q66,$R66+$P66,$Q66+$P66),"-")</f>
        <v>-16.829826000000001</v>
      </c>
      <c r="Q66" s="23">
        <f ca="1">IF(Q67=$N67+0.9*($O67+$P67),$N66+0.9*($O66+$P66),IF(Q67=$N67+0.9*($O67+$Q67),$N66+0.9*($O66+$Q66),IF(Q67=$N67+0.9*($O67+$R67),$N66+0.9*($O66+$R66),IF(Q67=$N67+0.9*($P67+$Q67),$N66+0.9*($P66+$Q66),IF(Q67=$N67+0.9*($P67+$R67),$N66+0.9*($P66+$R66),IF(Q67=$N67+0.9*($O67+$P67+$Q67),$N66+0.9*($O66+$P66+$Q66),IF(Q67=$N67+0.9*($O67+$P67+$R67),$N66+0.9*($O66+$P66+$R66),$N66)))))))</f>
        <v>-16.829826000000001</v>
      </c>
    </row>
    <row r="67" spans="3:17" ht="15.75" thickBot="1">
      <c r="C67" s="37"/>
      <c r="D67" s="40"/>
      <c r="E67" s="32"/>
      <c r="F67" s="15" t="s">
        <v>34</v>
      </c>
      <c r="G67" s="24">
        <f ca="1">VLOOKUP(CONCATENATE($K65,"  ",$L65,"  ",G$7),$A$4:$I$740,7,0)</f>
        <v>-3.5175999999999998</v>
      </c>
      <c r="H67" s="24">
        <f ca="1">VLOOKUP(CONCATENATE($K65,"  ",$L65,"  ",H$7),$A$4:$I$740,7,0)</f>
        <v>-1.488</v>
      </c>
      <c r="I67" s="24">
        <f ca="1">VLOOKUP(CONCATENATE($K65,"  ",$L65,"  ",I$7),$A$4:$I$740,7,0)</f>
        <v>0.1135</v>
      </c>
      <c r="J67" s="24">
        <f ca="1">VLOOKUP(CONCATENATE($K65,"  ",$L65,"  ",J$7),$A$4:$I$740,7,0)</f>
        <v>6.3982000000000001</v>
      </c>
      <c r="K67" s="24">
        <f ca="1">VLOOKUP(CONCATENATE($K65,"  ",$L65,"  ",K$7),$A$4:$I$740,7,0)</f>
        <v>-6.407</v>
      </c>
      <c r="L67" s="23">
        <f ca="1">IF(L66=$N66,$N67,IF(L66=$N66+$O66,$N67+$O67,IF(L66=$N66+$O66+$P66,$N67+$O67+$P67,IF(L66=$N66+$Q66,$N67+$Q67,IF(L66=$N66+$R66,$N67+$R67,IF(L66=$N66+$P66,$N67+$P67,IF(L66=$N66+$P66,$N67+$P67,"-")))))))</f>
        <v>2.8806000000000003</v>
      </c>
      <c r="M67" s="23">
        <f ca="1">IF(M66=$N66,$N67,IF(M66=$N66+$O66,$N67+$O67,IF(M66=$N66+$O66+$P66,$N67+$O67+$P67,IF(M66=$N66+$Q66,$N67+$Q67,IF(M66=$N66+$R66,$N67+$R67,"-")))))</f>
        <v>-9.9245999999999999</v>
      </c>
      <c r="N67" s="23">
        <f ca="1">IF(ABS(G67+MAX(H67,I67,J67,K67,H67+I67)) &gt; ABS(G67+MIN(H67,I67,J67,K67,H67+I67)),G67+MAX(H67,I67,J67,K67,H67+I67),G67+MIN(H67,I67,J67,K67,H67+I67))</f>
        <v>-9.9245999999999999</v>
      </c>
      <c r="O67" s="23">
        <f ca="1">IF(O66=$N66+0.9*($O66+$P66),$N67+0.9*($O67+$P67),IF(O66=$N66+0.9*($O66+$Q66),$N67+0.9*($O67+$Q67),IF(O66=$N66+0.9*($O66+$R66),$N67+0.9*($O67+$R67),IF(O66=$N66+0.9*($P66+$Q66),$N67+0.9*($P67+$Q67),IF(O66=$N66+0.9*($P66+$R66),$N67+0.9*($P67+$R67),IF(O66=$N66+0.9*($O66+$P66+$Q66),$N67+0.9*($O67+$P67+$Q67),IF(O66=$N66+0.9*($O66+$P66+$R66),$N67+0.9*($O67+$P67+$R67),"-")))))))</f>
        <v>2.3429300000000008</v>
      </c>
      <c r="P67" s="23">
        <f ca="1">IF(P66=$N66+0.9*($O66+$P66),$N67+0.9*($O67+$P67),IF(P66=$N66+0.9*($O66+$Q66),$N67+0.9*($O67+$Q67),IF(P66=$N66+0.9*($O66+$R66),$N67+0.9*($O67+$R67),IF(P66=$N66+0.9*($P66+$Q66),$N67+0.9*($P67+$Q67),IF(P66=$N66+0.9*($P66+$R66),$N67+0.9*($P67+$R67),IF(P66=$N66+0.9*($O66+$P66+$Q66),$N67+0.9*($O67+$P67+$Q67),IF(P66=$N66+0.9*($O66+$P66+$R66),$N67+0.9*($O67+$P67+$R67),"-")))))))</f>
        <v>-10.623100000000001</v>
      </c>
      <c r="Q67" s="23">
        <f ca="1">IF(ABS(G67+0.9*MAX(H67+I67+J67,H67+I67+K67,H67+K67,H67+J67,K67+I67,J67+I67,H67+I67)) &gt; ABS(G67+0.9*MIN(H67+I67+J67,H67+I67+K67,H67+K67,H67+J67,K67+I67,J67+I67,H67+I67)),G67+0.9*MAX(H67+I67+J67,H67+I67+K67,H67+K67,H67+J67,K67+I67,J67+I67,H67+I67),G67+0.9*MIN(H67+I67+J67,H67+I67+K67,H67+K67,H67+J67,K67+I67,J67+I67,H67+I67))</f>
        <v>-10.623100000000001</v>
      </c>
    </row>
    <row r="68" spans="3:17">
      <c r="C68" s="37"/>
      <c r="D68" s="40" t="s">
        <v>22</v>
      </c>
      <c r="E68" s="28">
        <v>2.2000000000000002</v>
      </c>
      <c r="F68" s="14"/>
      <c r="G68" s="22"/>
      <c r="H68" s="22"/>
      <c r="I68" s="22"/>
      <c r="J68" s="22"/>
      <c r="K68" s="22"/>
      <c r="L68" s="23" t="str">
        <f ca="1">IF(L69=$N69,"4",IF(L69=$N69+$O69,"4,5",IF(L69=$N69+$P69,"4,6",IF(L69=$N69+$O69+$P69,"4,5,6",IF(L69=$N69+$Q69,"4,7",IF(L69=$N69+$R69,"4,8"," "))))))</f>
        <v>4,5</v>
      </c>
      <c r="M68" s="23" t="str">
        <f ca="1">IF(M69=$N69,"4",IF(M69=$N69+$O69,"4,5",IF(M69=$N69+$P69,"4,6",IF(M69=$N69+$O69+$P69,"4,5,6",IF(M69=$N69+$Q69,"4,7",IF(M69=$N69+$R69,"4,8","-"))))))</f>
        <v>-</v>
      </c>
      <c r="N68" s="23" t="str">
        <f ca="1">IF(N69=$N69+$O69,"4,5",IF(N69=$N69+$P69,"4,6",IF(N69=$N69+$O69+$P69,"4,5,6",IF(N69=$N69+$Q69,"4,7",IF(N69=$N69+$R69,"4,8","-")))))</f>
        <v>4,8</v>
      </c>
      <c r="O68" s="23" t="str">
        <f ca="1">IF(O69=$N69+0.9*($O69+$Q69),"4,5,7",IF(O69=$N69+0.9*($O69+$R69),"4,5,8",IF(O69=$N69+0.9*($P69+$Q69),"4,6,7",IF(O69=$N69+0.9*($P69+$R69),"4,6,8",IF(O69=$N69+0.9*($O69+$P69+$Q69),"4,5,6,7",IF(O69=$N69+0.9*($O69+$P69+$R69),"4,5,6,8","-"))))))</f>
        <v>4,5,8</v>
      </c>
      <c r="P68" s="23" t="str">
        <f ca="1">IF(P69=$N69+0.9*($O69+$P69),"4,5,6",IF(P69=$N69+0.9*($O69+$Q69),"4,5,7",IF(P69=$N69+0.9*($O69+$R69),"4,5,8",IF(P69=$N69+0.9*($P69+$Q69),"4,6,7",IF(P69=$N69+0.9*($P69+$R69),"4,6,8",IF(P69=$N69+0.9*($O69+$P69+$Q69),"4,5,6,7",IF(P69=$N69+0.9*($O69+$P69+$R69),"4,5,6,8","-")))))))</f>
        <v>-</v>
      </c>
      <c r="Q68" s="23" t="str">
        <f ca="1">IF(Q70=$N70+0.9*($O70+$P70),"4,5,6",IF(Q70=$N70+0.9*($O70+$Q70),"4,5,7",IF(Q70=$N70+0.9*($O70+$R70),"4,5,8",IF(Q70=$N70+0.9*($P70+$Q70),"4,6,7",IF(Q70=$N70+0.9*($P70+$R70),"4,6,8",IF(Q70=$N70+0.9*($O70+$P70+$Q70),"4,5,6,7",IF(Q70=$N70+0.9*($O70+$P70+$R70),"4,5,6,8","4")))))))</f>
        <v>4,6,8</v>
      </c>
    </row>
    <row r="69" spans="3:17">
      <c r="C69" s="37"/>
      <c r="D69" s="40"/>
      <c r="E69" s="29"/>
      <c r="F69" s="15" t="s">
        <v>33</v>
      </c>
      <c r="G69" s="24">
        <f ca="1">VLOOKUP(CONCATENATE($K65,"  ",$L68,"  ",G$7),$A$4:$I$740,8,0)</f>
        <v>1.0950299999999999</v>
      </c>
      <c r="H69" s="24">
        <f ca="1">VLOOKUP(CONCATENATE($K65,"  ",$L68,"  ",H$7),$A$4:$I$740,8,0)</f>
        <v>0.82604</v>
      </c>
      <c r="I69" s="24">
        <f ca="1">VLOOKUP(CONCATENATE($K65,"  ",$L68,"  ",I$7),$A$4:$I$740,8,0)</f>
        <v>-0.12317</v>
      </c>
      <c r="J69" s="24">
        <f ca="1">VLOOKUP(CONCATENATE($K65,"  ",$L68,"  ",J$7),$A$4:$I$740,8,0)</f>
        <v>-4.2220000000000001E-2</v>
      </c>
      <c r="K69" s="24">
        <f ca="1">VLOOKUP(CONCATENATE($K65,"  ",$L68,"  ",K$7),$A$4:$I$740,8,0)</f>
        <v>4.623E-2</v>
      </c>
      <c r="L69" s="23">
        <f ca="1">IF($N69+MAX($O69,$P69,$O69+$P69,$Q69,$R69)&gt;0,$N69+MAX($O69,$P69,$O69+$P69,$Q69,$R69),"-")</f>
        <v>1.9210699999999998</v>
      </c>
      <c r="M69" s="23" t="str">
        <f ca="1">IF($N69+MIN($O69,$P69,$O69+$P69,$Q69,$R69)&lt;0,$N69+MIN($O69,$P69,$O69+$P69,$Q69,$R69),"-")</f>
        <v>-</v>
      </c>
      <c r="N69" s="23">
        <f ca="1">IF(N70=$N70,$N69,IF(N70=$N70+$O70,$N69+$O69,IF(N70=$N70+$O70+$P70,$N69+$O69+$P69,IF(N70=$N70+$P70,$N69+$P69,IF(N70=$N70+$Q70,$N69+$Q69,IF(N70=$N70+$R70,$N69+$R69,"-"))))))</f>
        <v>1.1412599999999999</v>
      </c>
      <c r="O69" s="25">
        <f ca="1">IF($N69+0.9*MAX($O69+$P69+$Q69,$O69+$P69+$R69,$O69+$R69,$O69+$Q69,$R69+$P69,$Q69+$P69) &gt; 0,$N69+0.9*MAX($O69+$P69+$Q69,$O69+$P69+$R69,$O69+$R69,$O69+$Q69,$R69+$P69,$Q69+$P69),"-")</f>
        <v>1.8800729999999999</v>
      </c>
      <c r="P69" s="23" t="str">
        <f ca="1">IF($N69+0.9*MIN($O69+$P69,$O69+$P69+$Q69,$O69+$P69+$R69,$O69+$R69,$O69+$Q69,$R69+$P69,$Q69+$P69) &lt;0,$N69+0.9*MIN($O69+$P69,$O69+$P69+$Q69,$O69+$P69+$R69,$O69+$R69,$O69+$Q69,$R69+$P69,$Q69+$P69),"-")</f>
        <v>-</v>
      </c>
      <c r="Q69" s="23">
        <f ca="1">IF(Q70=$N70+0.9*($O70+$P70),$N69+0.9*($O69+$P69),IF(Q70=$N70+0.9*($O70+$Q70),$N69+0.9*($O69+$Q69),IF(Q70=$N70+0.9*($O70+$R70),$N69+0.9*($O69+$R69),IF(Q70=$N70+0.9*($P70+$Q70),$N69+0.9*($P69+$Q69),IF(Q70=$N70+0.9*($P70+$R70),$N69+0.9*($P69+$R69),IF(Q70=$N70+0.9*($O70+$P70+$Q70),$N69+0.9*($O69+$P69+$Q69),IF(Q70=$N70+0.9*($O70+$P70+$R70),$N69+0.9*($O69+$P69+$R69),$N69)))))))</f>
        <v>1.025784</v>
      </c>
    </row>
    <row r="70" spans="3:17" ht="15.75" thickBot="1">
      <c r="C70" s="37"/>
      <c r="D70" s="40"/>
      <c r="E70" s="32"/>
      <c r="F70" s="15" t="s">
        <v>34</v>
      </c>
      <c r="G70" s="24">
        <f ca="1">VLOOKUP(CONCATENATE($K65,"  ",$L68,"  ",G$7),$A$4:$I$740,7,0)</f>
        <v>-0.74560000000000004</v>
      </c>
      <c r="H70" s="24">
        <f ca="1">VLOOKUP(CONCATENATE($K65,"  ",$L68,"  ",H$7),$A$4:$I$740,7,0)</f>
        <v>0.14000000000000001</v>
      </c>
      <c r="I70" s="24">
        <f ca="1">VLOOKUP(CONCATENATE($K65,"  ",$L68,"  ",I$7),$A$4:$I$740,7,0)</f>
        <v>0.1135</v>
      </c>
      <c r="J70" s="24">
        <f ca="1">VLOOKUP(CONCATENATE($K65,"  ",$L68,"  ",J$7),$A$4:$I$740,7,0)</f>
        <v>6.3982000000000001</v>
      </c>
      <c r="K70" s="24">
        <f ca="1">VLOOKUP(CONCATENATE($K65,"  ",$L68,"  ",K$7),$A$4:$I$740,7,0)</f>
        <v>-6.407</v>
      </c>
      <c r="L70" s="23">
        <f ca="1">IF(L69=$N69,$N70,IF(L69=$N69+$O69,$N70+$O70,IF(L69=$N69+$O69+$P69,$N70+$O70+$P70,IF(L69=$N69+$Q69,$N70+$Q70,IF(L69=$N69+$R69,$N70+$R70,IF(L69=$N69+$P69,$N70+$P70,IF(L69=$N69+$P69,$N70+$P70,"-")))))))</f>
        <v>-0.60560000000000003</v>
      </c>
      <c r="M70" s="23" t="str">
        <f ca="1">IF(M69=$N69,$N70,IF(M69=$N69+$O69,$N70+$O70,IF(M69=$N69+$O69+$P69,$N70+$O70+$P70,IF(M69=$N69+$Q69,$N70+$Q70,IF(M69=$N69+$R69,$N70+$R70,"-")))))</f>
        <v>-</v>
      </c>
      <c r="N70" s="23">
        <f ca="1">IF(ABS(G70+MAX(H70,I70,J70,K70,H70+I70)) &gt; ABS(G70+MIN(H70,I70,J70,K70,H70+I70)),G70+MAX(H70,I70,J70,K70,H70+I70),G70+MIN(H70,I70,J70,K70,H70+I70))</f>
        <v>-7.1525999999999996</v>
      </c>
      <c r="O70" s="23">
        <f ca="1">IF(O69=$N69+0.9*($O69+$P69),$N70+0.9*($O70+$P70),IF(O69=$N69+0.9*($O69+$Q69),$N70+0.9*($O70+$Q70),IF(O69=$N69+0.9*($O69+$R69),$N70+0.9*($O70+$R70),IF(O69=$N69+0.9*($P69+$Q69),$N70+0.9*($P70+$Q70),IF(O69=$N69+0.9*($P69+$R69),$N70+0.9*($P70+$R70),IF(O69=$N69+0.9*($O69+$P69+$Q69),$N70+0.9*($O70+$P70+$Q70),IF(O69=$N69+0.9*($O69+$P69+$R69),$N70+0.9*($O70+$P70+$R70),"-")))))))</f>
        <v>-6.3859000000000012</v>
      </c>
      <c r="P70" s="23" t="str">
        <f ca="1">IF(P69=$N69+0.9*($O69+$P69),$N70+0.9*($O70+$P70),IF(P69=$N69+0.9*($O69+$Q69),$N70+0.9*($O70+$Q70),IF(P69=$N69+0.9*($O69+$R69),$N70+0.9*($O70+$R70),IF(P69=$N69+0.9*($P69+$Q69),$N70+0.9*($P70+$Q70),IF(P69=$N69+0.9*($P69+$R69),$N70+0.9*($P70+$R70),IF(P69=$N69+0.9*($O69+$P69+$Q69),$N70+0.9*($O70+$P70+$Q70),IF(P69=$N69+0.9*($O69+$P69+$R69),$N70+0.9*($O70+$P70+$R70),"-")))))))</f>
        <v>-</v>
      </c>
      <c r="Q70" s="23">
        <f ca="1">IF(ABS(G70+0.9*MAX(H70+I70+J70,H70+I70+K70,H70+K70,H70+J70,K70+I70,J70+I70,H70+I70)) &gt; ABS(G70+0.9*MIN(H70+I70+J70,H70+I70+K70,H70+K70,H70+J70,K70+I70,J70+I70,H70+I70)),G70+0.9*MAX(H70+I70+J70,H70+I70+K70,H70+K70,H70+J70,K70+I70,J70+I70,H70+I70),G70+0.9*MIN(H70+I70+J70,H70+I70+K70,H70+K70,H70+J70,K70+I70,J70+I70,H70+I70))</f>
        <v>-6.4097500000000007</v>
      </c>
    </row>
    <row r="71" spans="3:17">
      <c r="C71" s="37"/>
      <c r="D71" s="40" t="s">
        <v>26</v>
      </c>
      <c r="E71" s="28">
        <v>4.4000000000000004</v>
      </c>
      <c r="F71" s="14"/>
      <c r="G71" s="22"/>
      <c r="H71" s="22"/>
      <c r="I71" s="22"/>
      <c r="J71" s="22"/>
      <c r="K71" s="22"/>
      <c r="L71" s="23" t="str">
        <f ca="1">IF(L72=$N72,"4",IF(L72=$N72+$O72,"4,5",IF(L72=$N72+$P72,"4,6",IF(L72=$N72+$O72+$P72,"4,5,6",IF(L72=$N72+$Q72,"4,7",IF(L72=$N72+$R72,"4,8"," "))))))</f>
        <v>4,8</v>
      </c>
      <c r="M71" s="23" t="str">
        <f ca="1">IF(M72=$N72,"4",IF(M72=$N72+$O72,"4,5",IF(M72=$N72+$P72,"4,6",IF(M72=$N72+$O72+$P72,"4,5,6",IF(M72=$N72+$Q72,"4,7",IF(M72=$N72+$R72,"4,8","-"))))))</f>
        <v>4,7</v>
      </c>
      <c r="N71" s="23" t="str">
        <f ca="1">IF(N72=$N72+$O72,"4,5",IF(N72=$N72+$P72,"4,6",IF(N72=$N72+$O72+$P72,"4,5,6",IF(N72=$N72+$Q72,"4,7",IF(N72=$N72+$R72,"4,8","-")))))</f>
        <v>4,7</v>
      </c>
      <c r="O71" s="23" t="str">
        <f ca="1">IF(O72=$N72+0.9*($O72+$Q72),"4,5,7",IF(O72=$N72+0.9*($O72+$R72),"4,5,8",IF(O72=$N72+0.9*($P72+$Q72),"4,6,7",IF(O72=$N72+0.9*($P72+$R72),"4,6,8",IF(O72=$N72+0.9*($O72+$P72+$Q72),"4,5,6,7",IF(O72=$N72+0.9*($O72+$P72+$R72),"4,5,6,8","-"))))))</f>
        <v>4,6,8</v>
      </c>
      <c r="P71" s="23" t="str">
        <f ca="1">IF(P72=$N72+0.9*($O72+$P72),"4,5,6",IF(P72=$N72+0.9*($O72+$Q72),"4,5,7",IF(P72=$N72+0.9*($O72+$R72),"4,5,8",IF(P72=$N72+0.9*($P72+$Q72),"4,6,7",IF(P72=$N72+0.9*($P72+$R72),"4,6,8",IF(P72=$N72+0.9*($O72+$P72+$Q72),"4,5,6,7",IF(P72=$N72+0.9*($O72+$P72+$R72),"4,5,6,8","-")))))))</f>
        <v>4,5,6,7</v>
      </c>
      <c r="Q71" s="23" t="str">
        <f ca="1">IF(Q73=$N73+0.9*($O73+$P73),"4,5,6",IF(Q73=$N73+0.9*($O73+$Q73),"4,5,7",IF(Q73=$N73+0.9*($O73+$R73),"4,5,8",IF(Q73=$N73+0.9*($P73+$Q73),"4,6,7",IF(Q73=$N73+0.9*($P73+$R73),"4,6,8",IF(Q73=$N73+0.9*($O73+$P73+$Q73),"4,5,6,7",IF(Q73=$N73+0.9*($O73+$P73+$R73),"4,5,6,8","4")))))))</f>
        <v>4,5,6,7</v>
      </c>
    </row>
    <row r="72" spans="3:17">
      <c r="C72" s="37"/>
      <c r="D72" s="40"/>
      <c r="E72" s="29"/>
      <c r="F72" s="15" t="s">
        <v>33</v>
      </c>
      <c r="G72" s="24">
        <f ca="1">VLOOKUP(CONCATENATE($K65,"  ",$L71,"  ",G$7),$A$4:$I$740,8,0)</f>
        <v>-0.31378</v>
      </c>
      <c r="H72" s="24">
        <f ca="1">VLOOKUP(CONCATENATE($K65,"  ",$L71,"  ",H$7),$A$4:$I$740,8,0)</f>
        <v>-1.2727999999999999</v>
      </c>
      <c r="I72" s="24">
        <f ca="1">VLOOKUP(CONCATENATE($K65,"  ",$L71,"  ",I$7),$A$4:$I$740,8,0)</f>
        <v>-0.37295</v>
      </c>
      <c r="J72" s="24">
        <f ca="1">VLOOKUP(CONCATENATE($K65,"  ",$L71,"  ",J$7),$A$4:$I$740,8,0)</f>
        <v>-14.118209999999999</v>
      </c>
      <c r="K72" s="24">
        <f ca="1">VLOOKUP(CONCATENATE($K65,"  ",$L71,"  ",K$7),$A$4:$I$740,8,0)</f>
        <v>14.1416</v>
      </c>
      <c r="L72" s="23">
        <f ca="1">IF($N72+MAX($O72,$P72,$O72+$P72,$Q72,$R72)&gt;0,$N72+MAX($O72,$P72,$O72+$P72,$Q72,$R72),"-")</f>
        <v>13.827820000000001</v>
      </c>
      <c r="M72" s="23">
        <f ca="1">IF($N72+MIN($O72,$P72,$O72+$P72,$Q72,$R72)&lt;0,$N72+MIN($O72,$P72,$O72+$P72,$Q72,$R72),"-")</f>
        <v>-14.431989999999999</v>
      </c>
      <c r="N72" s="23">
        <f ca="1">IF(N73=$N73,$N72,IF(N73=$N73+$O73,$N72+$O72,IF(N73=$N73+$O73+$P73,$N72+$O72+$P72,IF(N73=$N73+$P73,$N72+$P72,IF(N73=$N73+$Q73,$N72+$Q72,IF(N73=$N73+$R73,$N72+$R72,"-"))))))</f>
        <v>-14.431989999999999</v>
      </c>
      <c r="O72" s="23">
        <f ca="1">IF($N72+0.9*MAX($O72+$P72+$Q72,$O72+$P72+$R72,$O72+$R72,$O72+$Q72,$R72+$P72,$Q72+$P72) &gt; 0,$N72+0.9*MAX($O72+$P72+$Q72,$O72+$P72+$R72,$O72+$R72,$O72+$Q72,$R72+$P72,$Q72+$P72),"-")</f>
        <v>12.078005000000001</v>
      </c>
      <c r="P72" s="25">
        <f ca="1">IF($N72+0.9*MIN($O72+$P72,$O72+$P72+$Q72,$O72+$P72+$R72,$O72+$R72,$O72+$Q72,$R72+$P72,$Q72+$P72) &lt;0,$N72+0.9*MIN($O72+$P72,$O72+$P72+$Q72,$O72+$P72+$R72,$O72+$R72,$O72+$Q72,$R72+$P72,$Q72+$P72),"-")</f>
        <v>-14.501344</v>
      </c>
      <c r="Q72" s="23">
        <f ca="1">IF(Q73=$N73+0.9*($O73+$P73),$N72+0.9*($O72+$P72),IF(Q73=$N73+0.9*($O73+$Q73),$N72+0.9*($O72+$Q72),IF(Q73=$N73+0.9*($O73+$R73),$N72+0.9*($O72+$R72),IF(Q73=$N73+0.9*($P73+$Q73),$N72+0.9*($P72+$Q72),IF(Q73=$N73+0.9*($P73+$R73),$N72+0.9*($P72+$R72),IF(Q73=$N73+0.9*($O73+$P73+$Q73),$N72+0.9*($O72+$P72+$Q72),IF(Q73=$N73+0.9*($O73+$P73+$R73),$N72+0.9*($O72+$P72+$R72),$N72)))))))</f>
        <v>-14.501344</v>
      </c>
    </row>
    <row r="73" spans="3:17" ht="15.75" thickBot="1">
      <c r="C73" s="38"/>
      <c r="D73" s="40"/>
      <c r="E73" s="30"/>
      <c r="F73" s="15" t="s">
        <v>34</v>
      </c>
      <c r="G73" s="24">
        <f ca="1">VLOOKUP(CONCATENATE($K65,"  ",$L71,"  ",G$7),$A$4:$I$740,7,0)</f>
        <v>2.0264000000000002</v>
      </c>
      <c r="H73" s="24">
        <f ca="1">VLOOKUP(CONCATENATE($K65,"  ",$L71,"  ",H$7),$A$4:$I$740,7,0)</f>
        <v>1.768</v>
      </c>
      <c r="I73" s="24">
        <f ca="1">VLOOKUP(CONCATENATE($K65,"  ",$L71,"  ",I$7),$A$4:$I$740,7,0)</f>
        <v>0.1135</v>
      </c>
      <c r="J73" s="24">
        <f ca="1">VLOOKUP(CONCATENATE($K65,"  ",$L71,"  ",J$7),$A$4:$I$740,7,0)</f>
        <v>6.3982000000000001</v>
      </c>
      <c r="K73" s="24">
        <f ca="1">VLOOKUP(CONCATENATE($K65,"  ",$L71,"  ",K$7),$A$4:$I$740,7,0)</f>
        <v>-6.407</v>
      </c>
      <c r="L73" s="23">
        <f ca="1">IF(L72=$N72,$N73,IF(L72=$N72+$O72,$N73+$O73,IF(L72=$N72+$O72+$P72,$N73+$O73+$P73,IF(L72=$N72+$Q72,$N73+$Q73,IF(L72=$N72+$R72,$N73+$R73,IF(L72=$N72+$P72,$N73+$P73,IF(L72=$N72+$P72,$N73+$P73,"-")))))))</f>
        <v>-4.3805999999999994</v>
      </c>
      <c r="M73" s="23">
        <f ca="1">IF(M72=$N72,$N73,IF(M72=$N72+$O72,$N73+$O73,IF(M72=$N72+$O72+$P72,$N73+$O73+$P73,IF(M72=$N72+$Q72,$N73+$Q73,IF(M72=$N72+$R72,$N73+$R73,"-")))))</f>
        <v>8.4245999999999999</v>
      </c>
      <c r="N73" s="23">
        <f ca="1">IF(ABS(G73+MAX(H73,I73,J73,K73,H73+I73)) &gt; ABS(G73+MIN(H73,I73,J73,K73,H73+I73)),G73+MAX(H73,I73,J73,K73,H73+I73),G73+MIN(H73,I73,J73,K73,H73+I73))</f>
        <v>8.4245999999999999</v>
      </c>
      <c r="O73" s="23">
        <f ca="1">IF(O72=$N72+0.9*($O72+$P72),$N73+0.9*($O73+$P73),IF(O72=$N72+0.9*($O72+$Q72),$N73+0.9*($O73+$Q73),IF(O72=$N72+0.9*($O72+$R72),$N73+0.9*($O73+$R73),IF(O72=$N72+0.9*($P72+$Q72),$N73+0.9*($P73+$Q73),IF(O72=$N72+0.9*($P72+$R72),$N73+0.9*($P73+$R73),IF(O72=$N72+0.9*($O72+$P72+$Q72),$N73+0.9*($O73+$P73+$Q73),IF(O72=$N72+0.9*($O72+$P72+$R72),$N73+0.9*($O73+$P73+$R73),"-")))))))</f>
        <v>-3.63775</v>
      </c>
      <c r="P73" s="23">
        <f ca="1">IF(P72=$N72+0.9*($O72+$P72),$N73+0.9*($O73+$P73),IF(P72=$N72+0.9*($O72+$Q72),$N73+0.9*($O73+$Q73),IF(P72=$N72+0.9*($O72+$R72),$N73+0.9*($O73+$R73),IF(P72=$N72+0.9*($P72+$Q72),$N73+0.9*($P73+$Q73),IF(P72=$N72+0.9*($P72+$R72),$N73+0.9*($P73+$R73),IF(P72=$N72+0.9*($O72+$P72+$Q72),$N73+0.9*($O73+$P73+$Q73),IF(P72=$N72+0.9*($O72+$P72+$R72),$N73+0.9*($O73+$P73+$R73),"-")))))))</f>
        <v>9.4781300000000002</v>
      </c>
      <c r="Q73" s="23">
        <f ca="1">IF(ABS(G73+0.9*MAX(H73+I73+J73,H73+I73+K73,H73+K73,H73+J73,K73+I73,J73+I73,H73+I73)) &gt; ABS(G73+0.9*MIN(H73+I73+J73,H73+I73+K73,H73+K73,H73+J73,K73+I73,J73+I73,H73+I73)),G73+0.9*MAX(H73+I73+J73,H73+I73+K73,H73+K73,H73+J73,K73+I73,J73+I73,H73+I73),G73+0.9*MIN(H73+I73+J73,H73+I73+K73,H73+K73,H73+J73,K73+I73,J73+I73,H73+I73))</f>
        <v>9.4781300000000002</v>
      </c>
    </row>
    <row r="74" spans="3:17">
      <c r="C74" s="36">
        <v>70</v>
      </c>
      <c r="D74" s="39" t="s">
        <v>17</v>
      </c>
      <c r="E74" s="31">
        <v>0</v>
      </c>
      <c r="F74" s="14"/>
      <c r="G74" s="22"/>
      <c r="H74" s="22"/>
      <c r="I74" s="22"/>
      <c r="J74" s="22"/>
      <c r="K74" s="22"/>
      <c r="L74" s="23" t="str">
        <f ca="1">IF(L75=$N75,"4",IF(L75=$N75+$O75,"4,5",IF(L75=$N75+$P75,"4,6",IF(L75=$N75+$O75+$P75,"4,5,6",IF(L75=$N75+$Q75,"4,7",IF(L75=$N75+$R75,"4,8"," "))))))</f>
        <v xml:space="preserve"> </v>
      </c>
      <c r="M74" s="23" t="str">
        <f ca="1">IF(M75=$N75,"4",IF(M75=$N75+$O75,"4,5",IF(M75=$N75+$P75,"4,6",IF(M75=$N75+$O75+$P75,"4,5,6",IF(M75=$N75+$Q75,"4,7",IF(M75=$N75+$R75,"4,8","-"))))))</f>
        <v>4,8</v>
      </c>
      <c r="N74" s="23" t="str">
        <f ca="1">IF(N75=$N75+$O75,"4,5",IF(N75=$N75+$P75,"4,6",IF(N75=$N75+$O75+$P75,"4,5,6",IF(N75=$N75+$Q75,"4,7",IF(N75=$N75+$R75,"4,8","-")))))</f>
        <v>4,6</v>
      </c>
      <c r="O74" s="23" t="str">
        <f ca="1">IF(O75=$N75+0.9*($O75+$Q75),"4,5,7",IF(O75=$N75+0.9*($O75+$R75),"4,5,8",IF(O75=$N75+0.9*($P75+$Q75),"4,6,7",IF(O75=$N75+0.9*($P75+$R75),"4,6,8",IF(O75=$N75+0.9*($O75+$P75+$Q75),"4,5,6,7",IF(O75=$N75+0.9*($O75+$P75+$R75),"4,5,6,8","-"))))))</f>
        <v>-</v>
      </c>
      <c r="P74" s="23" t="str">
        <f ca="1">IF(P75=$N75+0.9*($O75+$P75),"4,5,6",IF(P75=$N75+0.9*($O75+$Q75),"4,5,7",IF(P75=$N75+0.9*($O75+$R75),"4,5,8",IF(P75=$N75+0.9*($P75+$Q75),"4,6,7",IF(P75=$N75+0.9*($P75+$R75),"4,6,8",IF(P75=$N75+0.9*($O75+$P75+$Q75),"4,5,6,7",IF(P75=$N75+0.9*($O75+$P75+$R75),"4,5,6,8","-")))))))</f>
        <v>4,6,8</v>
      </c>
      <c r="Q74" s="23" t="str">
        <f ca="1">IF(Q76=$N76+0.9*($O76+$P76),"4,5,6",IF(Q76=$N76+0.9*($O76+$Q76),"4,5,7",IF(Q76=$N76+0.9*($O76+$R76),"4,5,8",IF(Q76=$N76+0.9*($P76+$Q76),"4,6,7",IF(Q76=$N76+0.9*($P76+$R76),"4,6,8",IF(Q76=$N76+0.9*($O76+$P76+$Q76),"4,5,6,7",IF(Q76=$N76+0.9*($O76+$P76+$R76),"4,5,6,8","4")))))))</f>
        <v>4,6,8</v>
      </c>
    </row>
    <row r="75" spans="3:17">
      <c r="C75" s="37"/>
      <c r="D75" s="40"/>
      <c r="E75" s="29"/>
      <c r="F75" s="15" t="s">
        <v>33</v>
      </c>
      <c r="G75" s="24">
        <f ca="1">VLOOKUP(CONCATENATE($K74,"  ",$L74,"  ",G$7),$A$4:$I$740,8,0)</f>
        <v>-2.9301699999999999</v>
      </c>
      <c r="H75" s="24">
        <f ca="1">VLOOKUP(CONCATENATE($K74,"  ",$L74,"  ",H$7),$A$4:$I$740,8,0)</f>
        <v>6.4740000000000006E-2</v>
      </c>
      <c r="I75" s="24">
        <f ca="1">VLOOKUP(CONCATENATE($K74,"  ",$L74,"  ",I$7),$A$4:$I$740,8,0)</f>
        <v>-0.18271999999999999</v>
      </c>
      <c r="J75" s="24">
        <f ca="1">VLOOKUP(CONCATENATE($K74,"  ",$L74,"  ",J$7),$A$4:$I$740,8,0)</f>
        <v>0.60531000000000001</v>
      </c>
      <c r="K75" s="24">
        <f ca="1">VLOOKUP(CONCATENATE($K74,"  ",$L74,"  ",K$7),$A$4:$I$740,8,0)</f>
        <v>-0.49281000000000003</v>
      </c>
      <c r="L75" s="23" t="str">
        <f ca="1">IF($N75+MAX($O75,$P75,$O75+$P75,$Q75,$R75)&gt;0,$N75+MAX($O75,$P75,$O75+$P75,$Q75,$R75),"-")</f>
        <v>-</v>
      </c>
      <c r="M75" s="23">
        <f ca="1">IF($N75+MIN($O75,$P75,$O75+$P75,$Q75,$R75)&lt;0,$N75+MIN($O75,$P75,$O75+$P75,$Q75,$R75),"-")</f>
        <v>-3.4229799999999999</v>
      </c>
      <c r="N75" s="23">
        <f ca="1">IF(N76=$N76,$N75,IF(N76=$N76+$O76,$N75+$O75,IF(N76=$N76+$O76+$P76,$N75+$O75+$P75,IF(N76=$N76+$P76,$N75+$P75,IF(N76=$N76+$Q76,$N75+$Q75,IF(N76=$N76+$R76,$N75+$R75,"-"))))))</f>
        <v>-3.1128900000000002</v>
      </c>
      <c r="O75" s="23" t="str">
        <f ca="1">IF($N75+0.9*MAX($O75+$P75+$Q75,$O75+$P75+$R75,$O75+$R75,$O75+$Q75,$R75+$P75,$Q75+$P75) &gt; 0,$N75+0.9*MAX($O75+$P75+$Q75,$O75+$P75+$R75,$O75+$R75,$O75+$Q75,$R75+$P75,$Q75+$P75),"-")</f>
        <v>-</v>
      </c>
      <c r="P75" s="23">
        <f ca="1">IF($N75+0.9*MIN($O75+$P75,$O75+$P75+$Q75,$O75+$P75+$R75,$O75+$R75,$O75+$Q75,$R75+$P75,$Q75+$P75) &lt;0,$N75+0.9*MIN($O75+$P75,$O75+$P75+$Q75,$O75+$P75+$R75,$O75+$R75,$O75+$Q75,$R75+$P75,$Q75+$P75),"-")</f>
        <v>-3.5381469999999999</v>
      </c>
      <c r="Q75" s="23">
        <f ca="1">IF(Q76=$N76+0.9*($O76+$P76),$N75+0.9*($O75+$P75),IF(Q76=$N76+0.9*($O76+$Q76),$N75+0.9*($O75+$Q75),IF(Q76=$N76+0.9*($O76+$R76),$N75+0.9*($O75+$R75),IF(Q76=$N76+0.9*($P76+$Q76),$N75+0.9*($P75+$Q75),IF(Q76=$N76+0.9*($P76+$R76),$N75+0.9*($P75+$R75),IF(Q76=$N76+0.9*($O76+$P76+$Q76),$N75+0.9*($O75+$P75+$Q75),IF(Q76=$N76+0.9*($O76+$P76+$R76),$N75+0.9*($O75+$P75+$R75),$N75)))))))</f>
        <v>-3.5381469999999999</v>
      </c>
    </row>
    <row r="76" spans="3:17" ht="15.75" thickBot="1">
      <c r="C76" s="37"/>
      <c r="D76" s="40"/>
      <c r="E76" s="32"/>
      <c r="F76" s="15" t="s">
        <v>34</v>
      </c>
      <c r="G76" s="24">
        <f ca="1">VLOOKUP(CONCATENATE($K74,"  ",$L74,"  ",G$7),$A$4:$I$740,7,0)</f>
        <v>-3.0760999999999998</v>
      </c>
      <c r="H76" s="24">
        <f ca="1">VLOOKUP(CONCATENATE($K74,"  ",$L74,"  ",H$7),$A$4:$I$740,7,0)</f>
        <v>6.25E-2</v>
      </c>
      <c r="I76" s="24">
        <f ca="1">VLOOKUP(CONCATENATE($K74,"  ",$L74,"  ",I$7),$A$4:$I$740,7,0)</f>
        <v>-0.5484</v>
      </c>
      <c r="J76" s="24">
        <f ca="1">VLOOKUP(CONCATENATE($K74,"  ",$L74,"  ",J$7),$A$4:$I$740,7,0)</f>
        <v>0.25440000000000002</v>
      </c>
      <c r="K76" s="24">
        <f ca="1">VLOOKUP(CONCATENATE($K74,"  ",$L74,"  ",K$7),$A$4:$I$740,7,0)</f>
        <v>-0.1774</v>
      </c>
      <c r="L76" s="23" t="str">
        <f ca="1">IF(L75=$N75,$N76,IF(L75=$N75+$O75,$N76+$O76,IF(L75=$N75+$O75+$P75,$N76+$O76+$P76,IF(L75=$N75+$Q75,$N76+$Q76,IF(L75=$N75+$R75,$N76+$R76,IF(L75=$N75+$P75,$N76+$P76,IF(L75=$N75+$P75,$N76+$P76,"-")))))))</f>
        <v>-</v>
      </c>
      <c r="M76" s="23">
        <f ca="1">IF(M75=$N75,$N76,IF(M75=$N75+$O75,$N76+$O76,IF(M75=$N75+$O75+$P75,$N76+$O76+$P76,IF(M75=$N75+$Q75,$N76+$Q76,IF(M75=$N75+$R75,$N76+$R76,"-")))))</f>
        <v>-3.2534999999999998</v>
      </c>
      <c r="N76" s="23">
        <f ca="1">IF(ABS(G76+MAX(H76,I76,J76,K76,H76+I76)) &gt; ABS(G76+MIN(H76,I76,J76,K76,H76+I76)),G76+MAX(H76,I76,J76,K76,H76+I76),G76+MIN(H76,I76,J76,K76,H76+I76))</f>
        <v>-3.6244999999999998</v>
      </c>
      <c r="O76" s="23" t="str">
        <f ca="1">IF(O75=$N75+0.9*($O75+$P75),$N76+0.9*($O76+$P76),IF(O75=$N75+0.9*($O75+$Q75),$N76+0.9*($O76+$Q76),IF(O75=$N75+0.9*($O75+$R75),$N76+0.9*($O76+$R76),IF(O75=$N75+0.9*($P75+$Q75),$N76+0.9*($P76+$Q76),IF(O75=$N75+0.9*($P75+$R75),$N76+0.9*($P76+$R76),IF(O75=$N75+0.9*($O75+$P75+$Q75),$N76+0.9*($O76+$P76+$Q76),IF(O75=$N75+0.9*($O75+$P75+$R75),$N76+0.9*($O76+$P76+$R76),"-")))))))</f>
        <v>-</v>
      </c>
      <c r="P76" s="23">
        <f ca="1">IF(P75=$N75+0.9*($O75+$P75),$N76+0.9*($O76+$P76),IF(P75=$N75+0.9*($O75+$Q75),$N76+0.9*($O76+$Q76),IF(P75=$N75+0.9*($O75+$R75),$N76+0.9*($O76+$R76),IF(P75=$N75+0.9*($P75+$Q75),$N76+0.9*($P76+$Q76),IF(P75=$N75+0.9*($P75+$R75),$N76+0.9*($P76+$R76),IF(P75=$N75+0.9*($O75+$P75+$Q75),$N76+0.9*($O76+$P76+$Q76),IF(P75=$N75+0.9*($O75+$P75+$R75),$N76+0.9*($O76+$P76+$R76),"-")))))))</f>
        <v>-3.72932</v>
      </c>
      <c r="Q76" s="23">
        <f ca="1">IF(ABS(G76+0.9*MAX(H76+I76+J76,H76+I76+K76,H76+K76,H76+J76,K76+I76,J76+I76,H76+I76)) &gt; ABS(G76+0.9*MIN(H76+I76+J76,H76+I76+K76,H76+K76,H76+J76,K76+I76,J76+I76,H76+I76)),G76+0.9*MAX(H76+I76+J76,H76+I76+K76,H76+K76,H76+J76,K76+I76,J76+I76,H76+I76),G76+0.9*MIN(H76+I76+J76,H76+I76+K76,H76+K76,H76+J76,K76+I76,J76+I76,H76+I76))</f>
        <v>-3.72932</v>
      </c>
    </row>
    <row r="77" spans="3:17">
      <c r="C77" s="37"/>
      <c r="D77" s="40" t="s">
        <v>22</v>
      </c>
      <c r="E77" s="28">
        <v>2.2000000000000002</v>
      </c>
      <c r="F77" s="14"/>
      <c r="G77" s="22"/>
      <c r="H77" s="22"/>
      <c r="I77" s="22"/>
      <c r="J77" s="22"/>
      <c r="K77" s="22"/>
      <c r="L77" s="23" t="str">
        <f ca="1">IF(L78=$N78,"4",IF(L78=$N78+$O78,"4,5",IF(L78=$N78+$P78,"4,6",IF(L78=$N78+$O78+$P78,"4,5,6",IF(L78=$N78+$Q78,"4,7",IF(L78=$N78+$R78,"4,8"," "))))))</f>
        <v>4,6</v>
      </c>
      <c r="M77" s="23" t="str">
        <f ca="1">IF(M78=$N78,"4",IF(M78=$N78+$O78,"4,5",IF(M78=$N78+$P78,"4,6",IF(M78=$N78+$O78+$P78,"4,5,6",IF(M78=$N78+$Q78,"4,7",IF(M78=$N78+$R78,"4,8","-"))))))</f>
        <v>-</v>
      </c>
      <c r="N77" s="23" t="str">
        <f ca="1">IF(N78=$N78+$O78,"4,5",IF(N78=$N78+$P78,"4,6",IF(N78=$N78+$O78+$P78,"4,5,6",IF(N78=$N78+$Q78,"4,7",IF(N78=$N78+$R78,"4,8","-")))))</f>
        <v>4,8</v>
      </c>
      <c r="O77" s="23" t="str">
        <f ca="1">IF(O78=$N78+0.9*($O78+$Q78),"4,5,7",IF(O78=$N78+0.9*($O78+$R78),"4,5,8",IF(O78=$N78+0.9*($P78+$Q78),"4,6,7",IF(O78=$N78+0.9*($P78+$R78),"4,6,8",IF(O78=$N78+0.9*($O78+$P78+$Q78),"4,5,6,7",IF(O78=$N78+0.9*($O78+$P78+$R78),"4,5,6,8","-"))))))</f>
        <v>4,6,7</v>
      </c>
      <c r="P77" s="23" t="str">
        <f ca="1">IF(P78=$N78+0.9*($O78+$P78),"4,5,6",IF(P78=$N78+0.9*($O78+$Q78),"4,5,7",IF(P78=$N78+0.9*($O78+$R78),"4,5,8",IF(P78=$N78+0.9*($P78+$Q78),"4,6,7",IF(P78=$N78+0.9*($P78+$R78),"4,6,8",IF(P78=$N78+0.9*($O78+$P78+$Q78),"4,5,6,7",IF(P78=$N78+0.9*($O78+$P78+$R78),"4,5,6,8","-")))))))</f>
        <v>-</v>
      </c>
      <c r="Q77" s="23" t="str">
        <f ca="1">IF(Q79=$N79+0.9*($O79+$P79),"4,5,6",IF(Q79=$N79+0.9*($O79+$Q79),"4,5,7",IF(Q79=$N79+0.9*($O79+$R79),"4,5,8",IF(Q79=$N79+0.9*($P79+$Q79),"4,6,7",IF(Q79=$N79+0.9*($P79+$R79),"4,6,8",IF(Q79=$N79+0.9*($O79+$P79+$Q79),"4,5,6,7",IF(Q79=$N79+0.9*($O79+$P79+$R79),"4,5,6,8","4")))))))</f>
        <v>4,5,8</v>
      </c>
    </row>
    <row r="78" spans="3:17">
      <c r="C78" s="37"/>
      <c r="D78" s="40"/>
      <c r="E78" s="29"/>
      <c r="F78" s="15" t="s">
        <v>33</v>
      </c>
      <c r="G78" s="24">
        <f ca="1">VLOOKUP(CONCATENATE($K74,"  ",$L77,"  ",G$7),$A$4:$I$740,8,0)</f>
        <v>1.0543499999999999</v>
      </c>
      <c r="H78" s="24">
        <f ca="1">VLOOKUP(CONCATENATE($K74,"  ",$L77,"  ",H$7),$A$4:$I$740,8,0)</f>
        <v>-7.2849999999999998E-2</v>
      </c>
      <c r="I78" s="24">
        <f ca="1">VLOOKUP(CONCATENATE($K74,"  ",$L77,"  ",I$7),$A$4:$I$740,8,0)</f>
        <v>0.34621000000000002</v>
      </c>
      <c r="J78" s="24">
        <f ca="1">VLOOKUP(CONCATENATE($K74,"  ",$L77,"  ",J$7),$A$4:$I$740,8,0)</f>
        <v>4.5710000000000001E-2</v>
      </c>
      <c r="K78" s="24">
        <f ca="1">VLOOKUP(CONCATENATE($K74,"  ",$L77,"  ",K$7),$A$4:$I$740,8,0)</f>
        <v>-0.10255</v>
      </c>
      <c r="L78" s="23">
        <f ca="1">IF($N78+MAX($O78,$P78,$O78+$P78,$Q78,$R78)&gt;0,$N78+MAX($O78,$P78,$O78+$P78,$Q78,$R78),"-")</f>
        <v>1.40056</v>
      </c>
      <c r="M78" s="23" t="str">
        <f ca="1">IF($N78+MIN($O78,$P78,$O78+$P78,$Q78,$R78)&lt;0,$N78+MIN($O78,$P78,$O78+$P78,$Q78,$R78),"-")</f>
        <v>-</v>
      </c>
      <c r="N78" s="23">
        <f ca="1">IF(N79=$N79,$N78,IF(N79=$N79+$O79,$N78+$O78,IF(N79=$N79+$O79+$P79,$N78+$O78+$P78,IF(N79=$N79+$P79,$N78+$P78,IF(N79=$N79+$Q79,$N78+$Q78,IF(N79=$N79+$R79,$N78+$R78,"-"))))))</f>
        <v>0.95179999999999987</v>
      </c>
      <c r="O78" s="25">
        <f ca="1">IF($N78+0.9*MAX($O78+$P78+$Q78,$O78+$P78+$R78,$O78+$R78,$O78+$Q78,$R78+$P78,$Q78+$P78) &gt; 0,$N78+0.9*MAX($O78+$P78+$Q78,$O78+$P78+$R78,$O78+$R78,$O78+$Q78,$R78+$P78,$Q78+$P78),"-")</f>
        <v>1.4070779999999998</v>
      </c>
      <c r="P78" s="23" t="str">
        <f ca="1">IF($N78+0.9*MIN($O78+$P78,$O78+$P78+$Q78,$O78+$P78+$R78,$O78+$R78,$O78+$Q78,$R78+$P78,$Q78+$P78) &lt;0,$N78+0.9*MIN($O78+$P78,$O78+$P78+$Q78,$O78+$P78+$R78,$O78+$R78,$O78+$Q78,$R78+$P78,$Q78+$P78),"-")</f>
        <v>-</v>
      </c>
      <c r="Q78" s="23">
        <f ca="1">IF(Q79=$N79+0.9*($O79+$P79),$N78+0.9*($O78+$P78),IF(Q79=$N79+0.9*($O79+$Q79),$N78+0.9*($O78+$Q78),IF(Q79=$N79+0.9*($O79+$R79),$N78+0.9*($O78+$R78),IF(Q79=$N79+0.9*($P79+$Q79),$N78+0.9*($P78+$Q78),IF(Q79=$N79+0.9*($P79+$R79),$N78+0.9*($P78+$R78),IF(Q79=$N79+0.9*($O79+$P79+$Q79),$N78+0.9*($O78+$P78+$Q78),IF(Q79=$N79+0.9*($O79+$P79+$R79),$N78+0.9*($O78+$P78+$R78),$N78)))))))</f>
        <v>0.8964899999999999</v>
      </c>
    </row>
    <row r="79" spans="3:17" ht="15.75" thickBot="1">
      <c r="C79" s="37"/>
      <c r="D79" s="40"/>
      <c r="E79" s="32"/>
      <c r="F79" s="15" t="s">
        <v>34</v>
      </c>
      <c r="G79" s="24">
        <f ca="1">VLOOKUP(CONCATENATE($K74,"  ",$L77,"  ",G$7),$A$4:$I$740,7,0)</f>
        <v>-0.54610000000000003</v>
      </c>
      <c r="H79" s="24">
        <f ca="1">VLOOKUP(CONCATENATE($K74,"  ",$L77,"  ",H$7),$A$4:$I$740,7,0)</f>
        <v>6.25E-2</v>
      </c>
      <c r="I79" s="24">
        <f ca="1">VLOOKUP(CONCATENATE($K74,"  ",$L77,"  ",I$7),$A$4:$I$740,7,0)</f>
        <v>6.7599999999999993E-2</v>
      </c>
      <c r="J79" s="24">
        <f ca="1">VLOOKUP(CONCATENATE($K74,"  ",$L77,"  ",J$7),$A$4:$I$740,7,0)</f>
        <v>0.25440000000000002</v>
      </c>
      <c r="K79" s="24">
        <f ca="1">VLOOKUP(CONCATENATE($K74,"  ",$L77,"  ",K$7),$A$4:$I$740,7,0)</f>
        <v>-0.1774</v>
      </c>
      <c r="L79" s="23">
        <f ca="1">IF(L78=$N78,$N79,IF(L78=$N78+$O78,$N79+$O79,IF(L78=$N78+$O78+$P78,$N79+$O79+$P79,IF(L78=$N78+$Q78,$N79+$Q79,IF(L78=$N78+$R78,$N79+$R79,IF(L78=$N78+$P78,$N79+$P79,IF(L78=$N78+$P78,$N79+$P79,"-")))))))</f>
        <v>-0.47850000000000004</v>
      </c>
      <c r="M79" s="23" t="str">
        <f ca="1">IF(M78=$N78,$N79,IF(M78=$N78+$O78,$N79+$O79,IF(M78=$N78+$O78+$P78,$N79+$O79+$P79,IF(M78=$N78+$Q78,$N79+$Q79,IF(M78=$N78+$R78,$N79+$R79,"-")))))</f>
        <v>-</v>
      </c>
      <c r="N79" s="23">
        <f ca="1">IF(ABS(G79+MAX(H79,I79,J79,K79,H79+I79)) &gt; ABS(G79+MIN(H79,I79,J79,K79,H79+I79)),G79+MAX(H79,I79,J79,K79,H79+I79),G79+MIN(H79,I79,J79,K79,H79+I79))</f>
        <v>-0.72350000000000003</v>
      </c>
      <c r="O79" s="23">
        <f ca="1">IF(O78=$N78+0.9*($O78+$P78),$N79+0.9*($O79+$P79),IF(O78=$N78+0.9*($O78+$Q78),$N79+0.9*($O79+$Q79),IF(O78=$N78+0.9*($O78+$R78),$N79+0.9*($O79+$R79),IF(O78=$N78+0.9*($P78+$Q78),$N79+0.9*($P79+$Q79),IF(O78=$N78+0.9*($P78+$R78),$N79+0.9*($P79+$R79),IF(O78=$N78+0.9*($O78+$P78+$Q78),$N79+0.9*($O79+$P79+$Q79),IF(O78=$N78+0.9*($O78+$P78+$R78),$N79+0.9*($O79+$P79+$R79),"-")))))))</f>
        <v>-0.25630000000000003</v>
      </c>
      <c r="P79" s="23" t="str">
        <f ca="1">IF(P78=$N78+0.9*($O78+$P78),$N79+0.9*($O79+$P79),IF(P78=$N78+0.9*($O78+$Q78),$N79+0.9*($O79+$Q79),IF(P78=$N78+0.9*($O78+$R78),$N79+0.9*($O79+$R79),IF(P78=$N78+0.9*($P78+$Q78),$N79+0.9*($P79+$Q79),IF(P78=$N78+0.9*($P78+$R78),$N79+0.9*($P79+$R79),IF(P78=$N78+0.9*($O78+$P78+$Q78),$N79+0.9*($O79+$P79+$Q79),IF(P78=$N78+0.9*($O78+$P78+$R78),$N79+0.9*($O79+$P79+$R79),"-")))))))</f>
        <v>-</v>
      </c>
      <c r="Q79" s="23">
        <f ca="1">IF(ABS(G79+0.9*MAX(H79+I79+J79,H79+I79+K79,H79+K79,H79+J79,K79+I79,J79+I79,H79+I79)) &gt; ABS(G79+0.9*MIN(H79+I79+J79,H79+I79+K79,H79+K79,H79+J79,K79+I79,J79+I79,H79+I79)),G79+0.9*MAX(H79+I79+J79,H79+I79+K79,H79+K79,H79+J79,K79+I79,J79+I79,H79+I79),G79+0.9*MIN(H79+I79+J79,H79+I79+K79,H79+K79,H79+J79,K79+I79,J79+I79,H79+I79))</f>
        <v>-0.64951000000000003</v>
      </c>
    </row>
    <row r="80" spans="3:17">
      <c r="C80" s="37"/>
      <c r="D80" s="40" t="s">
        <v>26</v>
      </c>
      <c r="E80" s="28">
        <v>4.4000000000000004</v>
      </c>
      <c r="F80" s="14"/>
      <c r="G80" s="22"/>
      <c r="H80" s="22"/>
      <c r="I80" s="22"/>
      <c r="J80" s="22"/>
      <c r="K80" s="22"/>
      <c r="L80" s="23" t="str">
        <f ca="1">IF(L81=$N81,"4",IF(L81=$N81+$O81,"4,5",IF(L81=$N81+$P81,"4,6",IF(L81=$N81+$O81+$P81,"4,5,6",IF(L81=$N81+$Q81,"4,7",IF(L81=$N81+$R81,"4,8"," "))))))</f>
        <v xml:space="preserve"> </v>
      </c>
      <c r="M80" s="23" t="str">
        <f ca="1">IF(M81=$N81,"4",IF(M81=$N81+$O81,"4,5",IF(M81=$N81+$P81,"4,6",IF(M81=$N81+$O81+$P81,"4,5,6",IF(M81=$N81+$Q81,"4,7",IF(M81=$N81+$R81,"4,8","-"))))))</f>
        <v>4,5,6</v>
      </c>
      <c r="N80" s="23" t="str">
        <f ca="1">IF(N81=$N81+$O81,"4,5",IF(N81=$N81+$P81,"4,6",IF(N81=$N81+$O81+$P81,"4,5,6",IF(N81=$N81+$Q81,"4,7",IF(N81=$N81+$R81,"4,8","-")))))</f>
        <v>4,5,6</v>
      </c>
      <c r="O80" s="23" t="str">
        <f ca="1">IF(O81=$N81+0.9*($O81+$Q81),"4,5,7",IF(O81=$N81+0.9*($O81+$R81),"4,5,8",IF(O81=$N81+0.9*($P81+$Q81),"4,6,7",IF(O81=$N81+0.9*($P81+$R81),"4,6,8",IF(O81=$N81+0.9*($O81+$P81+$Q81),"4,5,6,7",IF(O81=$N81+0.9*($O81+$P81+$R81),"4,5,6,8","-"))))))</f>
        <v>-</v>
      </c>
      <c r="P80" s="23" t="str">
        <f ca="1">IF(P81=$N81+0.9*($O81+$P81),"4,5,6",IF(P81=$N81+0.9*($O81+$Q81),"4,5,7",IF(P81=$N81+0.9*($O81+$R81),"4,5,8",IF(P81=$N81+0.9*($P81+$Q81),"4,6,7",IF(P81=$N81+0.9*($P81+$R81),"4,6,8",IF(P81=$N81+0.9*($O81+$P81+$Q81),"4,5,6,7",IF(P81=$N81+0.9*($O81+$P81+$R81),"4,5,6,8","-")))))))</f>
        <v>4,5,6,7</v>
      </c>
      <c r="Q80" s="23" t="str">
        <f ca="1">IF(Q82=$N82+0.9*($O82+$P82),"4,5,6",IF(Q82=$N82+0.9*($O82+$Q82),"4,5,7",IF(Q82=$N82+0.9*($O82+$R82),"4,5,8",IF(Q82=$N82+0.9*($P82+$Q82),"4,6,7",IF(Q82=$N82+0.9*($P82+$R82),"4,6,8",IF(Q82=$N82+0.9*($O82+$P82+$Q82),"4,5,6,7",IF(Q82=$N82+0.9*($O82+$P82+$R82),"4,5,6,8","4")))))))</f>
        <v>4,5,6,7</v>
      </c>
    </row>
    <row r="81" spans="3:17">
      <c r="C81" s="37"/>
      <c r="D81" s="40"/>
      <c r="E81" s="29"/>
      <c r="F81" s="15" t="s">
        <v>33</v>
      </c>
      <c r="G81" s="24">
        <f ca="1">VLOOKUP(CONCATENATE($K74,"  ",$L80,"  ",G$7),$A$4:$I$740,8,0)</f>
        <v>-0.52714000000000005</v>
      </c>
      <c r="H81" s="24">
        <f ca="1">VLOOKUP(CONCATENATE($K74,"  ",$L80,"  ",H$7),$A$4:$I$740,8,0)</f>
        <v>-0.21043999999999999</v>
      </c>
      <c r="I81" s="24">
        <f ca="1">VLOOKUP(CONCATENATE($K74,"  ",$L80,"  ",I$7),$A$4:$I$740,8,0)</f>
        <v>-0.48005999999999999</v>
      </c>
      <c r="J81" s="24">
        <f ca="1">VLOOKUP(CONCATENATE($K74,"  ",$L80,"  ",J$7),$A$4:$I$740,8,0)</f>
        <v>-0.51388</v>
      </c>
      <c r="K81" s="24">
        <f ca="1">VLOOKUP(CONCATENATE($K74,"  ",$L80,"  ",K$7),$A$4:$I$740,8,0)</f>
        <v>0.28770000000000001</v>
      </c>
      <c r="L81" s="23" t="str">
        <f ca="1">IF($N81+MAX($O81,$P81,$O81+$P81,$Q81,$R81)&gt;0,$N81+MAX($O81,$P81,$O81+$P81,$Q81,$R81),"-")</f>
        <v>-</v>
      </c>
      <c r="M81" s="23">
        <f ca="1">IF($N81+MIN($O81,$P81,$O81+$P81,$Q81,$R81)&lt;0,$N81+MIN($O81,$P81,$O81+$P81,$Q81,$R81),"-")</f>
        <v>-1.2176400000000001</v>
      </c>
      <c r="N81" s="23">
        <f ca="1">IF(N82=$N82,$N81,IF(N82=$N82+$O82,$N81+$O81,IF(N82=$N82+$O82+$P82,$N81+$O81+$P81,IF(N82=$N82+$P82,$N81+$P81,IF(N82=$N82+$Q82,$N81+$Q81,IF(N82=$N82+$R82,$N81+$R81,"-"))))))</f>
        <v>-1.2176400000000001</v>
      </c>
      <c r="O81" s="23" t="str">
        <f ca="1">IF($N81+0.9*MAX($O81+$P81+$Q81,$O81+$P81+$R81,$O81+$R81,$O81+$Q81,$R81+$P81,$Q81+$P81) &gt; 0,$N81+0.9*MAX($O81+$P81+$Q81,$O81+$P81+$R81,$O81+$R81,$O81+$Q81,$R81+$P81,$Q81+$P81),"-")</f>
        <v>-</v>
      </c>
      <c r="P81" s="25">
        <f ca="1">IF($N81+0.9*MIN($O81+$P81,$O81+$P81+$Q81,$O81+$P81+$R81,$O81+$R81,$O81+$Q81,$R81+$P81,$Q81+$P81) &lt;0,$N81+0.9*MIN($O81+$P81,$O81+$P81+$Q81,$O81+$P81+$R81,$O81+$R81,$O81+$Q81,$R81+$P81,$Q81+$P81),"-")</f>
        <v>-1.6110820000000001</v>
      </c>
      <c r="Q81" s="23">
        <f ca="1">IF(Q82=$N82+0.9*($O82+$P82),$N81+0.9*($O81+$P81),IF(Q82=$N82+0.9*($O82+$Q82),$N81+0.9*($O81+$Q81),IF(Q82=$N82+0.9*($O82+$R82),$N81+0.9*($O81+$R81),IF(Q82=$N82+0.9*($P82+$Q82),$N81+0.9*($P81+$Q81),IF(Q82=$N82+0.9*($P82+$R82),$N81+0.9*($P81+$R81),IF(Q82=$N82+0.9*($O82+$P82+$Q82),$N81+0.9*($O81+$P81+$Q81),IF(Q82=$N82+0.9*($O82+$P82+$R82),$N81+0.9*($O81+$P81+$R81),$N81)))))))</f>
        <v>-1.6110820000000001</v>
      </c>
    </row>
    <row r="82" spans="3:17" ht="15.75" thickBot="1">
      <c r="C82" s="38"/>
      <c r="D82" s="40"/>
      <c r="E82" s="32"/>
      <c r="F82" s="15" t="s">
        <v>34</v>
      </c>
      <c r="G82" s="24">
        <f ca="1">VLOOKUP(CONCATENATE($K74,"  ",$L80,"  ",G$7),$A$4:$I$740,7,0)</f>
        <v>1.9839</v>
      </c>
      <c r="H82" s="24">
        <f ca="1">VLOOKUP(CONCATENATE($K74,"  ",$L80,"  ",H$7),$A$4:$I$740,7,0)</f>
        <v>6.25E-2</v>
      </c>
      <c r="I82" s="24">
        <f ca="1">VLOOKUP(CONCATENATE($K74,"  ",$L80,"  ",I$7),$A$4:$I$740,7,0)</f>
        <v>0.68359999999999999</v>
      </c>
      <c r="J82" s="24">
        <f ca="1">VLOOKUP(CONCATENATE($K74,"  ",$L80,"  ",J$7),$A$4:$I$740,7,0)</f>
        <v>0.25440000000000002</v>
      </c>
      <c r="K82" s="24">
        <f ca="1">VLOOKUP(CONCATENATE($K74,"  ",$L80,"  ",K$7),$A$4:$I$740,7,0)</f>
        <v>-0.1774</v>
      </c>
      <c r="L82" s="23" t="str">
        <f ca="1">IF(L81=$N81,$N82,IF(L81=$N81+$O81,$N82+$O82,IF(L81=$N81+$O81+$P81,$N82+$O82+$P82,IF(L81=$N81+$Q81,$N82+$Q82,IF(L81=$N81+$R81,$N82+$R82,IF(L81=$N81+$P81,$N82+$P82,IF(L81=$N81+$P81,$N82+$P82,"-")))))))</f>
        <v>-</v>
      </c>
      <c r="M82" s="23">
        <f ca="1">IF(M81=$N81,$N82,IF(M81=$N81+$O81,$N82+$O82,IF(M81=$N81+$O81+$P81,$N82+$O82+$P82,IF(M81=$N81+$Q81,$N82+$Q82,IF(M81=$N81+$R81,$N82+$R82,"-")))))</f>
        <v>2.7300000000000004</v>
      </c>
      <c r="N82" s="23">
        <f ca="1">IF(ABS(G82+MAX(H82,I82,J82,K82,H82+I82)) &gt; ABS(G82+MIN(H82,I82,J82,K82,H82+I82)),G82+MAX(H82,I82,J82,K82,H82+I82),G82+MIN(H82,I82,J82,K82,H82+I82))</f>
        <v>2.73</v>
      </c>
      <c r="O82" s="23" t="str">
        <f ca="1">IF(O81=$N81+0.9*($O81+$P81),$N82+0.9*($O82+$P82),IF(O81=$N81+0.9*($O81+$Q81),$N82+0.9*($O82+$Q82),IF(O81=$N81+0.9*($O81+$R81),$N82+0.9*($O82+$R82),IF(O81=$N81+0.9*($P81+$Q81),$N82+0.9*($P82+$Q82),IF(O81=$N81+0.9*($P81+$R81),$N82+0.9*($P82+$R82),IF(O81=$N81+0.9*($O81+$P81+$Q81),$N82+0.9*($O82+$P82+$Q82),IF(O81=$N81+0.9*($O81+$P81+$R81),$N82+0.9*($O82+$P82+$R82),"-")))))))</f>
        <v>-</v>
      </c>
      <c r="P82" s="23">
        <f ca="1">IF(P81=$N81+0.9*($O81+$P81),$N82+0.9*($O82+$P82),IF(P81=$N81+0.9*($O81+$Q81),$N82+0.9*($O82+$Q82),IF(P81=$N81+0.9*($O81+$R81),$N82+0.9*($O82+$R82),IF(P81=$N81+0.9*($P81+$Q81),$N82+0.9*($P82+$Q82),IF(P81=$N81+0.9*($P81+$R81),$N82+0.9*($P82+$R82),IF(P81=$N81+0.9*($O81+$P81+$Q81),$N82+0.9*($O82+$P82+$Q82),IF(P81=$N81+0.9*($O81+$P81+$R81),$N82+0.9*($O82+$P82+$R82),"-")))))))</f>
        <v>2.88435</v>
      </c>
      <c r="Q82" s="23">
        <f ca="1">IF(ABS(G82+0.9*MAX(H82+I82+J82,H82+I82+K82,H82+K82,H82+J82,K82+I82,J82+I82,H82+I82)) &gt; ABS(G82+0.9*MIN(H82+I82+J82,H82+I82+K82,H82+K82,H82+J82,K82+I82,J82+I82,H82+I82)),G82+0.9*MAX(H82+I82+J82,H82+I82+K82,H82+K82,H82+J82,K82+I82,J82+I82,H82+I82),G82+0.9*MIN(H82+I82+J82,H82+I82+K82,H82+K82,H82+J82,K82+I82,J82+I82,H82+I82))</f>
        <v>2.88435</v>
      </c>
    </row>
    <row r="83" spans="3:17">
      <c r="C83" s="36">
        <v>54</v>
      </c>
      <c r="D83" s="39" t="s">
        <v>17</v>
      </c>
      <c r="E83" s="31">
        <v>0</v>
      </c>
      <c r="F83" s="14"/>
      <c r="G83" s="22"/>
      <c r="H83" s="22"/>
      <c r="I83" s="22"/>
      <c r="J83" s="22"/>
      <c r="K83" s="22"/>
      <c r="L83" s="23" t="s">
        <v>18</v>
      </c>
      <c r="M83" s="23" t="s">
        <v>19</v>
      </c>
      <c r="N83" s="23" t="s">
        <v>19</v>
      </c>
      <c r="O83" s="23" t="s">
        <v>20</v>
      </c>
      <c r="P83" s="23" t="s">
        <v>21</v>
      </c>
      <c r="Q83" s="23" t="s">
        <v>21</v>
      </c>
    </row>
    <row r="84" spans="3:17">
      <c r="C84" s="37"/>
      <c r="D84" s="40"/>
      <c r="E84" s="29"/>
      <c r="F84" s="15" t="s">
        <v>33</v>
      </c>
      <c r="G84" s="24">
        <v>-7.7372399999999999</v>
      </c>
      <c r="H84" s="24">
        <v>-2.5487700000000002</v>
      </c>
      <c r="I84" s="24">
        <v>-0.12881999999999999</v>
      </c>
      <c r="J84" s="24">
        <v>19.994769999999999</v>
      </c>
      <c r="K84" s="24">
        <v>-20.994669999999999</v>
      </c>
      <c r="L84" s="23">
        <v>12.257529999999999</v>
      </c>
      <c r="M84" s="23">
        <v>-28.731909999999999</v>
      </c>
      <c r="N84" s="23">
        <v>-28.731909999999999</v>
      </c>
      <c r="O84" s="23">
        <v>10.142115</v>
      </c>
      <c r="P84" s="25">
        <v>-29.042274000000003</v>
      </c>
      <c r="Q84" s="23">
        <v>-29.042274000000003</v>
      </c>
    </row>
    <row r="85" spans="3:17" ht="15.75" thickBot="1">
      <c r="C85" s="37"/>
      <c r="D85" s="40"/>
      <c r="E85" s="32"/>
      <c r="F85" s="15" t="s">
        <v>34</v>
      </c>
      <c r="G85" s="24">
        <v>-9.7148000000000003</v>
      </c>
      <c r="H85" s="24">
        <v>-3.4977</v>
      </c>
      <c r="I85" s="24">
        <v>-9.1000000000000004E-3</v>
      </c>
      <c r="J85" s="24">
        <v>13.614800000000001</v>
      </c>
      <c r="K85" s="24">
        <v>-13.614800000000001</v>
      </c>
      <c r="L85" s="23">
        <v>3.9000000000000004</v>
      </c>
      <c r="M85" s="23">
        <v>-23.329599999999999</v>
      </c>
      <c r="N85" s="23">
        <v>-23.329599999999999</v>
      </c>
      <c r="O85" s="23">
        <v>2.5303300000000011</v>
      </c>
      <c r="P85" s="23">
        <v>-25.12424</v>
      </c>
      <c r="Q85" s="23">
        <v>-25.12424</v>
      </c>
    </row>
    <row r="86" spans="3:17">
      <c r="C86" s="37"/>
      <c r="D86" s="40" t="s">
        <v>22</v>
      </c>
      <c r="E86" s="28">
        <v>2.35</v>
      </c>
      <c r="F86" s="14"/>
      <c r="G86" s="22"/>
      <c r="H86" s="22"/>
      <c r="I86" s="22"/>
      <c r="J86" s="22"/>
      <c r="K86" s="22"/>
      <c r="L86" s="23" t="s">
        <v>23</v>
      </c>
      <c r="M86" s="23" t="s">
        <v>24</v>
      </c>
      <c r="N86" s="23" t="s">
        <v>18</v>
      </c>
      <c r="O86" s="23" t="s">
        <v>25</v>
      </c>
      <c r="P86" s="23" t="s">
        <v>24</v>
      </c>
      <c r="Q86" s="23" t="s">
        <v>20</v>
      </c>
    </row>
    <row r="87" spans="3:17">
      <c r="C87" s="37"/>
      <c r="D87" s="40"/>
      <c r="E87" s="29"/>
      <c r="F87" s="15" t="s">
        <v>33</v>
      </c>
      <c r="G87" s="24">
        <v>7.3529400000000003</v>
      </c>
      <c r="H87" s="24">
        <v>2.6216599999999999</v>
      </c>
      <c r="I87" s="24">
        <v>-0.10736999999999999</v>
      </c>
      <c r="J87" s="24">
        <v>4.7970000000000003E-5</v>
      </c>
      <c r="K87" s="24">
        <v>4.7970000000000003E-5</v>
      </c>
      <c r="L87" s="23">
        <v>9.9746000000000006</v>
      </c>
      <c r="M87" s="23" t="s">
        <v>24</v>
      </c>
      <c r="N87" s="23">
        <v>7.35298797</v>
      </c>
      <c r="O87" s="25">
        <v>9.7124771729999999</v>
      </c>
      <c r="P87" s="23" t="s">
        <v>24</v>
      </c>
      <c r="Q87" s="23">
        <v>7.2563501730000004</v>
      </c>
    </row>
    <row r="88" spans="3:17" ht="15.75" thickBot="1">
      <c r="C88" s="37"/>
      <c r="D88" s="40"/>
      <c r="E88" s="32"/>
      <c r="F88" s="15" t="s">
        <v>34</v>
      </c>
      <c r="G88" s="24">
        <v>6.9057000000000004</v>
      </c>
      <c r="H88" s="24">
        <v>-2.6046999999999998</v>
      </c>
      <c r="I88" s="24">
        <v>-9.1000000000000004E-3</v>
      </c>
      <c r="J88" s="24">
        <v>13.614800000000001</v>
      </c>
      <c r="K88" s="24">
        <v>-13.614800000000001</v>
      </c>
      <c r="L88" s="23">
        <v>4.3010000000000002</v>
      </c>
      <c r="M88" s="23" t="s">
        <v>24</v>
      </c>
      <c r="N88" s="23">
        <v>20.520500000000002</v>
      </c>
      <c r="O88" s="23">
        <v>16.814790000000002</v>
      </c>
      <c r="P88" s="23" t="s">
        <v>24</v>
      </c>
      <c r="Q88" s="23">
        <v>19.150830000000003</v>
      </c>
    </row>
    <row r="89" spans="3:17">
      <c r="C89" s="37"/>
      <c r="D89" s="40" t="s">
        <v>26</v>
      </c>
      <c r="E89" s="28">
        <v>4.7</v>
      </c>
      <c r="F89" s="14"/>
      <c r="G89" s="22"/>
      <c r="H89" s="22"/>
      <c r="I89" s="22"/>
      <c r="J89" s="22"/>
      <c r="K89" s="22"/>
      <c r="L89" s="23" t="s">
        <v>19</v>
      </c>
      <c r="M89" s="23" t="s">
        <v>18</v>
      </c>
      <c r="N89" s="23" t="s">
        <v>18</v>
      </c>
      <c r="O89" s="23" t="s">
        <v>27</v>
      </c>
      <c r="P89" s="23" t="s">
        <v>28</v>
      </c>
      <c r="Q89" s="23" t="s">
        <v>25</v>
      </c>
    </row>
    <row r="90" spans="3:17">
      <c r="C90" s="37"/>
      <c r="D90" s="40"/>
      <c r="E90" s="29"/>
      <c r="F90" s="15" t="s">
        <v>33</v>
      </c>
      <c r="G90" s="24">
        <v>-8.48081</v>
      </c>
      <c r="H90" s="24">
        <v>-2.5264700000000002</v>
      </c>
      <c r="I90" s="24">
        <v>-8.5930000000000006E-2</v>
      </c>
      <c r="J90" s="24">
        <v>-19.994669999999999</v>
      </c>
      <c r="K90" s="24">
        <v>20.994769999999999</v>
      </c>
      <c r="L90" s="23">
        <v>12.513959999999999</v>
      </c>
      <c r="M90" s="23">
        <v>-28.475479999999997</v>
      </c>
      <c r="N90" s="23">
        <v>-28.475479999999997</v>
      </c>
      <c r="O90" s="23">
        <v>10.337145999999999</v>
      </c>
      <c r="P90" s="25">
        <v>-28.827173000000002</v>
      </c>
      <c r="Q90" s="23">
        <v>-28.749836000000002</v>
      </c>
    </row>
    <row r="91" spans="3:17">
      <c r="C91" s="38"/>
      <c r="D91" s="40"/>
      <c r="E91" s="32"/>
      <c r="F91" s="15" t="s">
        <v>34</v>
      </c>
      <c r="G91" s="24">
        <v>11.6762</v>
      </c>
      <c r="H91" s="24">
        <v>3.4883000000000002</v>
      </c>
      <c r="I91" s="24">
        <v>-9.1000000000000004E-3</v>
      </c>
      <c r="J91" s="24">
        <v>13.614800000000001</v>
      </c>
      <c r="K91" s="24">
        <v>-13.614800000000001</v>
      </c>
      <c r="L91" s="23">
        <v>-1.938600000000001</v>
      </c>
      <c r="M91" s="23">
        <v>25.291</v>
      </c>
      <c r="N91" s="23">
        <v>25.291</v>
      </c>
      <c r="O91" s="23">
        <v>-0.58531000000000155</v>
      </c>
      <c r="P91" s="26">
        <v>27.0608</v>
      </c>
      <c r="Q91" s="23">
        <v>27.068989999999999</v>
      </c>
    </row>
  </sheetData>
  <mergeCells count="74">
    <mergeCell ref="C47:C55"/>
    <mergeCell ref="C56:C64"/>
    <mergeCell ref="D47:D49"/>
    <mergeCell ref="D50:D52"/>
    <mergeCell ref="D53:D55"/>
    <mergeCell ref="D56:D58"/>
    <mergeCell ref="D59:D61"/>
    <mergeCell ref="D62:D64"/>
    <mergeCell ref="H8:H9"/>
    <mergeCell ref="I8:I9"/>
    <mergeCell ref="C5:C9"/>
    <mergeCell ref="D5:Q6"/>
    <mergeCell ref="D7:D9"/>
    <mergeCell ref="F7:F9"/>
    <mergeCell ref="G7:K7"/>
    <mergeCell ref="L7:N7"/>
    <mergeCell ref="O7:Q7"/>
    <mergeCell ref="G8:G9"/>
    <mergeCell ref="C11:C19"/>
    <mergeCell ref="D11:D13"/>
    <mergeCell ref="D14:D16"/>
    <mergeCell ref="D17:D19"/>
    <mergeCell ref="C38:C46"/>
    <mergeCell ref="D38:D40"/>
    <mergeCell ref="D41:D43"/>
    <mergeCell ref="D44:D46"/>
    <mergeCell ref="C20:C28"/>
    <mergeCell ref="D20:D22"/>
    <mergeCell ref="D23:D25"/>
    <mergeCell ref="D26:D28"/>
    <mergeCell ref="C29:C37"/>
    <mergeCell ref="D29:D31"/>
    <mergeCell ref="D32:D34"/>
    <mergeCell ref="D35:D37"/>
    <mergeCell ref="C65:C73"/>
    <mergeCell ref="D65:D67"/>
    <mergeCell ref="D68:D70"/>
    <mergeCell ref="D71:D73"/>
    <mergeCell ref="C74:C82"/>
    <mergeCell ref="D74:D76"/>
    <mergeCell ref="D77:D79"/>
    <mergeCell ref="D80:D82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59:E61"/>
    <mergeCell ref="E41:E43"/>
    <mergeCell ref="E44:E46"/>
    <mergeCell ref="E47:E49"/>
    <mergeCell ref="E50:E52"/>
    <mergeCell ref="E53:E55"/>
    <mergeCell ref="E62:E64"/>
    <mergeCell ref="E56:E58"/>
    <mergeCell ref="E80:E82"/>
    <mergeCell ref="E7:E9"/>
    <mergeCell ref="C83:C91"/>
    <mergeCell ref="D83:D85"/>
    <mergeCell ref="D86:D88"/>
    <mergeCell ref="D89:D91"/>
    <mergeCell ref="E83:E85"/>
    <mergeCell ref="E86:E88"/>
    <mergeCell ref="E89:E91"/>
    <mergeCell ref="E65:E67"/>
    <mergeCell ref="E68:E70"/>
    <mergeCell ref="E71:E73"/>
    <mergeCell ref="E74:E76"/>
    <mergeCell ref="E77:E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KENVIP</dc:creator>
  <cp:lastModifiedBy>KENVIP</cp:lastModifiedBy>
  <dcterms:created xsi:type="dcterms:W3CDTF">2013-10-30T18:14:18Z</dcterms:created>
  <dcterms:modified xsi:type="dcterms:W3CDTF">2013-11-09T05:02:16Z</dcterms:modified>
</cp:coreProperties>
</file>